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X:\OBDGMR\2026 ROK\PRZETARGI\P-3_2026\załączniki na stronę internetową\"/>
    </mc:Choice>
  </mc:AlternateContent>
  <xr:revisionPtr revIDLastSave="0" documentId="13_ncr:1_{9F1E9262-D8E3-440F-A2CB-5DB88720CC4D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Arkusz1" sheetId="1" r:id="rId1"/>
  </sheets>
  <externalReferences>
    <externalReference r:id="rId2"/>
    <externalReference r:id="rId3"/>
  </externalReferences>
  <definedNames>
    <definedName name="_xlnm._FilterDatabase" localSheetId="0" hidden="1">Arkusz1!$A$4:$H$208</definedName>
    <definedName name="_xlnm.Print_Area" localSheetId="0">Arkusz1!$A$1:$H$211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0" i="1" l="1"/>
  <c r="B151" i="1"/>
  <c r="B6" i="1"/>
  <c r="B5" i="1"/>
  <c r="B210" i="1"/>
  <c r="B211" i="1"/>
  <c r="B8" i="1"/>
  <c r="B15" i="1"/>
  <c r="B16" i="1"/>
  <c r="B43" i="1"/>
  <c r="B48" i="1"/>
  <c r="B50" i="1"/>
  <c r="B54" i="1"/>
  <c r="B58" i="1"/>
  <c r="B62" i="1"/>
  <c r="B67" i="1"/>
  <c r="B77" i="1"/>
  <c r="B86" i="1"/>
  <c r="B94" i="1"/>
  <c r="B96" i="1"/>
  <c r="B97" i="1"/>
  <c r="B98" i="1"/>
  <c r="B99" i="1"/>
  <c r="B100" i="1"/>
  <c r="B119" i="1"/>
  <c r="B120" i="1"/>
  <c r="B121" i="1"/>
  <c r="B122" i="1"/>
  <c r="B123" i="1"/>
  <c r="B124" i="1"/>
  <c r="B126" i="1"/>
  <c r="B129" i="1"/>
  <c r="B131" i="1"/>
  <c r="B132" i="1"/>
  <c r="B133" i="1"/>
  <c r="B134" i="1"/>
  <c r="B135" i="1"/>
  <c r="B136" i="1"/>
  <c r="B137" i="1"/>
  <c r="B138" i="1"/>
  <c r="B152" i="1"/>
  <c r="B153" i="1"/>
  <c r="B154" i="1"/>
  <c r="B155" i="1"/>
  <c r="B156" i="1"/>
  <c r="B157" i="1"/>
  <c r="B158" i="1"/>
  <c r="B159" i="1"/>
  <c r="B160" i="1"/>
  <c r="B161" i="1"/>
  <c r="B162" i="1"/>
  <c r="B171" i="1"/>
  <c r="B172" i="1"/>
  <c r="B173" i="1"/>
  <c r="B174" i="1"/>
  <c r="B175" i="1"/>
  <c r="B176" i="1"/>
  <c r="B182" i="1"/>
  <c r="B187" i="1"/>
  <c r="B191" i="1"/>
  <c r="B64" i="1"/>
  <c r="B65" i="1"/>
  <c r="B207" i="1"/>
  <c r="B208" i="1"/>
  <c r="B209" i="1"/>
</calcChain>
</file>

<file path=xl/sharedStrings.xml><?xml version="1.0" encoding="utf-8"?>
<sst xmlns="http://schemas.openxmlformats.org/spreadsheetml/2006/main" count="858" uniqueCount="271">
  <si>
    <t>Nr poz. przet.</t>
  </si>
  <si>
    <t>Nazwa rzeczy ruchomych niekoncesjonowanych</t>
  </si>
  <si>
    <t>Nr  fabryczny</t>
  </si>
  <si>
    <t>Ilość
poz. przet.</t>
  </si>
  <si>
    <t>Nazwa jednostki organizacyjnej</t>
  </si>
  <si>
    <t>Adres</t>
  </si>
  <si>
    <t>Dane do kontaktu</t>
  </si>
  <si>
    <t>Uwagi</t>
  </si>
  <si>
    <t>Bydgoszcz, ul. Szubińska 32</t>
  </si>
  <si>
    <t>x</t>
  </si>
  <si>
    <t xml:space="preserve"> tel. 693 080 592</t>
  </si>
  <si>
    <t>11 WOG Bydgoszcz</t>
  </si>
  <si>
    <t>13 WOG Chełmno</t>
  </si>
  <si>
    <t>3 RBLog Kraków - SM Regny</t>
  </si>
  <si>
    <t>32 BLT Łask</t>
  </si>
  <si>
    <t xml:space="preserve"> tel. 261 437 244</t>
  </si>
  <si>
    <t>Chełmno- Grubno</t>
  </si>
  <si>
    <t xml:space="preserve"> tel. 697 796 590</t>
  </si>
  <si>
    <t>Magazyn OR AMW Bydgoszcz</t>
  </si>
  <si>
    <t>12 WOG Toruń - GZ Inowrocław</t>
  </si>
  <si>
    <t>13 WOG Grudziądz</t>
  </si>
  <si>
    <t>MAPF 8705236</t>
  </si>
  <si>
    <t>12 WOG  Toruń</t>
  </si>
  <si>
    <t>Regny</t>
  </si>
  <si>
    <t xml:space="preserve"> tel. 261 442 843</t>
  </si>
  <si>
    <t>01083930</t>
  </si>
  <si>
    <t>SUZP0A02P5Z000325</t>
  </si>
  <si>
    <t>145/75</t>
  </si>
  <si>
    <t xml:space="preserve">1 RBLog - SM Toruń </t>
  </si>
  <si>
    <t xml:space="preserve"> tel. 261 433 984</t>
  </si>
  <si>
    <t xml:space="preserve"> tel. 514 774 981</t>
  </si>
  <si>
    <t xml:space="preserve"> tel. 261 433 579</t>
  </si>
  <si>
    <t xml:space="preserve"> tel. 261 432 860</t>
  </si>
  <si>
    <t>3 RBLog Kraków - WWSM Kutno</t>
  </si>
  <si>
    <t>SM Gałkówek</t>
  </si>
  <si>
    <t xml:space="preserve"> tel. 261 442 701</t>
  </si>
  <si>
    <t>3 RBLog - Skład Gałkówek</t>
  </si>
  <si>
    <t>WV1ZZZSYZK9077946</t>
  </si>
  <si>
    <t>SUL24243440001602</t>
  </si>
  <si>
    <t>A200W0260703</t>
  </si>
  <si>
    <t>WOLOZCF6931037401</t>
  </si>
  <si>
    <t>SUL242424Y0000914</t>
  </si>
  <si>
    <t>SUL24243440001611</t>
  </si>
  <si>
    <t>SUL23241400000058</t>
  </si>
  <si>
    <t>IN07845</t>
  </si>
  <si>
    <t>IN92082</t>
  </si>
  <si>
    <t>Brodnica, ul. Czwartaków 1</t>
  </si>
  <si>
    <t>1 RBLog - SM Grudziądz</t>
  </si>
  <si>
    <t>OZ JFTC Bydgoszcz</t>
  </si>
  <si>
    <t>Bydgoszcz, ul. Szubińska 2</t>
  </si>
  <si>
    <t>05/209
E-9406-10-05</t>
  </si>
  <si>
    <t xml:space="preserve"> tel. 261 433 330</t>
  </si>
  <si>
    <t xml:space="preserve"> tel. 261 434 426</t>
  </si>
  <si>
    <t xml:space="preserve"> tel. 782 040 065</t>
  </si>
  <si>
    <t xml:space="preserve"> tel. 504 567 213</t>
  </si>
  <si>
    <t xml:space="preserve"> tel. 721 890 038</t>
  </si>
  <si>
    <t>SUZP0A02P2Z000215</t>
  </si>
  <si>
    <t>03</t>
  </si>
  <si>
    <t>A266H026418095</t>
  </si>
  <si>
    <t>WF0LXXTTFL4Y62426</t>
  </si>
  <si>
    <t>VF38D5GZMGL020490</t>
  </si>
  <si>
    <t>IN492522</t>
  </si>
  <si>
    <t>A266H027319348</t>
  </si>
  <si>
    <t>IN28549</t>
  </si>
  <si>
    <t>IN32488</t>
  </si>
  <si>
    <t>IN32734</t>
  </si>
  <si>
    <t>IN33507</t>
  </si>
  <si>
    <t>BO6456</t>
  </si>
  <si>
    <t>SM Regny</t>
  </si>
  <si>
    <t xml:space="preserve"> tel. 261 432 270</t>
  </si>
  <si>
    <t xml:space="preserve"> tel. 261 482 762</t>
  </si>
  <si>
    <t>1 RBLog Wałcz - Skład Grudziądz</t>
  </si>
  <si>
    <t xml:space="preserve"> tel. 606 331 774</t>
  </si>
  <si>
    <t>Bydgoszcz, ul. Powstańców Warszawy 2</t>
  </si>
  <si>
    <t>Toruń, ul. Okólna 37</t>
  </si>
  <si>
    <t>Toruń, ul.Sobiewskiego 36</t>
  </si>
  <si>
    <t>Inowrocław, ul. Jacewska 73</t>
  </si>
  <si>
    <t>Grupa, ul. Dworcowa 6A</t>
  </si>
  <si>
    <t>Grudziądz, ul.Kruszelnickiego</t>
  </si>
  <si>
    <t>Grudziądz, ul. Dąbrówki</t>
  </si>
  <si>
    <t>Grudziądz, ul. Bema</t>
  </si>
  <si>
    <t xml:space="preserve">Grudziądz, ul. Czwartaków 1 </t>
  </si>
  <si>
    <t>Toruń, ul. Balonowa 1</t>
  </si>
  <si>
    <t>Bydgoszcz, ul. Gdańska 163a</t>
  </si>
  <si>
    <t xml:space="preserve">Wykaz miejsc i adresów, w których znajdują się sprzedawane na sprzedaży przetargowej   
nr 3/OB-DG/2026 rzeczy ruchome niekoncesjonowane </t>
  </si>
  <si>
    <t>ZCFD4088029031805</t>
  </si>
  <si>
    <t>ZCFD40880190030803</t>
  </si>
  <si>
    <t>Łódź typu Mariusz z przyczepą TRAMP TRAIL 750J</t>
  </si>
  <si>
    <t>97F999 SUB05J000XF001337</t>
  </si>
  <si>
    <t xml:space="preserve">Samochód sanitarny 4-noszowy marki DAEWOO-HONKER </t>
  </si>
  <si>
    <t>SUL034816X0000715</t>
  </si>
  <si>
    <t>SUL034816X0000685</t>
  </si>
  <si>
    <r>
      <t xml:space="preserve">Przyczepa transportowa średniej ładowności D-633 </t>
    </r>
    <r>
      <rPr>
        <i/>
        <sz val="10"/>
        <color theme="1"/>
        <rFont val="Times New Roman"/>
        <family val="1"/>
        <charset val="238"/>
      </rPr>
      <t>(ładowność 6 t)</t>
    </r>
  </si>
  <si>
    <t>Deska ortopedyczna z unieruchomieniem głowy z 4 pasami - pakiet zawierający 16 kpl.</t>
  </si>
  <si>
    <t>Mikrobus FORD TRANSIT V 185 300</t>
  </si>
  <si>
    <t>WF0PXXGBP1K39979</t>
  </si>
  <si>
    <t>Samochód ciężarowo-osobowy wysokiej mobilności HONKER 2324 (uszkodzony silnik)</t>
  </si>
  <si>
    <t>SUL24244450002116</t>
  </si>
  <si>
    <t>Sprzęt medyczny - pakiet zawierający 4 poz. asort., w tym: videolaryngoskop AIRTRAQ AVANT - 1 szt., łyżka do videolaryngoskopu AIRTRAQ AV.6-7,5 A-521 - 20 szt., łyżka do videolaryngoskopu AIRTRAQ AV.7-8,5 A-511 - 20 szt., optyka do  videolaryngoskopu AIRTRAQ AVANT A-501 - 1 szt.</t>
  </si>
  <si>
    <t>Zestaw szyn próżniowych - pakiet zawierający 5 szt.</t>
  </si>
  <si>
    <t>1 RBLog - SM Dolaszewo</t>
  </si>
  <si>
    <t xml:space="preserve"> tel. 509 497 582</t>
  </si>
  <si>
    <t>Materac podciśnieniowy do unieruchomienia ciała - pakiet zawierający 3 szt.</t>
  </si>
  <si>
    <r>
      <t xml:space="preserve">Sprzęt służby medycznej - pakiet zawierający 103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defibrylator, unity stomatologiczne, kołnierze ortopedyczne, siodełko ratownicze, nosze transportowe itp.</t>
    </r>
  </si>
  <si>
    <r>
      <t xml:space="preserve">Sprzęt służby medycznej - pakiet zawierający 21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lodówki Elektrolux, cieplarki, dygestorium metalowe itp.</t>
    </r>
  </si>
  <si>
    <r>
      <t xml:space="preserve">Sprzęt służby medycznej - pakiet zawierający 40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autoklawy, destylarki, nebulizator, nosze sanitarne itp.</t>
    </r>
  </si>
  <si>
    <r>
      <t xml:space="preserve">Sprzęt służby żywnościowej - pakiet zawierający 12 poz. asort.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m.in.: manierka, termos aluminiowy 12 l, uszczelki do termosu itp.</t>
    </r>
  </si>
  <si>
    <r>
      <t xml:space="preserve">Sprzęt warsztatowy - pakiet zawierający 30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napełniacz oleju, klucz dynamometryczny, karcher, płyta nadkanałowa, oprawka piłki do metalu, polonit, wiertarko-wkrętarka itp.</t>
    </r>
  </si>
  <si>
    <r>
      <t xml:space="preserve">Oznaki i pochewki </t>
    </r>
    <r>
      <rPr>
        <i/>
        <sz val="10"/>
        <color theme="1"/>
        <rFont val="Times New Roman"/>
        <family val="1"/>
        <charset val="238"/>
      </rPr>
      <t>różnego typu (8029 szt.)</t>
    </r>
    <r>
      <rPr>
        <sz val="10"/>
        <color theme="1"/>
        <rFont val="Times New Roman"/>
        <family val="1"/>
        <charset val="238"/>
      </rPr>
      <t xml:space="preserve"> - pakiet zawierający 70 poz. asort. </t>
    </r>
    <r>
      <rPr>
        <i/>
        <sz val="10"/>
        <color theme="1"/>
        <rFont val="Times New Roman"/>
        <family val="1"/>
        <charset val="238"/>
      </rPr>
      <t>(wg oddzielnego wykazu)</t>
    </r>
  </si>
  <si>
    <r>
      <t xml:space="preserve">Trzewiki stary wzór </t>
    </r>
    <r>
      <rPr>
        <i/>
        <sz val="10"/>
        <color theme="1"/>
        <rFont val="Times New Roman"/>
        <family val="1"/>
        <charset val="238"/>
      </rPr>
      <t xml:space="preserve">(53 pary) </t>
    </r>
    <r>
      <rPr>
        <sz val="10"/>
        <color theme="1"/>
        <rFont val="Times New Roman"/>
        <family val="1"/>
        <charset val="238"/>
      </rPr>
      <t xml:space="preserve">- pakiet zawierający 6 poz. asort. </t>
    </r>
    <r>
      <rPr>
        <i/>
        <sz val="10"/>
        <color theme="1"/>
        <rFont val="Times New Roman"/>
        <family val="1"/>
        <charset val="238"/>
      </rPr>
      <t>(wg oddzielnego wykazu)</t>
    </r>
  </si>
  <si>
    <r>
      <t xml:space="preserve">Slipy </t>
    </r>
    <r>
      <rPr>
        <i/>
        <sz val="10"/>
        <color theme="1"/>
        <rFont val="Times New Roman"/>
        <family val="1"/>
        <charset val="238"/>
      </rPr>
      <t xml:space="preserve">(600 szt.) </t>
    </r>
    <r>
      <rPr>
        <sz val="10"/>
        <color theme="1"/>
        <rFont val="Times New Roman"/>
        <family val="1"/>
        <charset val="238"/>
      </rPr>
      <t>- pakiet zawierający 3 poz. asort., w tym: rozmiar 2 - 200 szt., rozmiar 3 - 200 szt., rozmiar 5 - 200 szt.</t>
    </r>
  </si>
  <si>
    <t>Paski do worka na pościel - pakiet zawierający 200 kpl.</t>
  </si>
  <si>
    <t>Balon pilotowy 100 g - pakiet zawierający 2 873 szt.</t>
  </si>
  <si>
    <t>Zbiorniki na wodę - pakiet zawierający 2 poz. asort., w tym: zbiornik miękki na wodę 100 l - 14 szt., zbiornik miękki na wodę 10 l - 73 szt.</t>
  </si>
  <si>
    <t>Ciągnik kołowy URSUS C-1222</t>
  </si>
  <si>
    <t>0374</t>
  </si>
  <si>
    <r>
      <t xml:space="preserve">Sprzęt spawalniczy - pakiet zawierający 5 poz. asort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m.in: urządzenie do spawania w osłonie argonu MONTIG, kabel spawalniczy 25 mm2 z uchwytem, przystawka regulacji prądu UR-1 itp.</t>
    </r>
  </si>
  <si>
    <t>Myjka KARCHER HDS 798 C ECO</t>
  </si>
  <si>
    <t>2343</t>
  </si>
  <si>
    <t>Sprzęt diagnostyczny - pakiet zawierający 3 poz. asort., w tym: urządzenie do wymuszania szarpnięć kół SZ-15, urządzenie rolkowe RH-30E, rolki wolnobieżne 2-2-4-03A</t>
  </si>
  <si>
    <t>Migomat spawalniczy MIG-2801</t>
  </si>
  <si>
    <t>027445</t>
  </si>
  <si>
    <r>
      <t xml:space="preserve">Sprzęt warsztatowy - pakiet zawierający 42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myjka KARCHER, wiertarko-wkrętarka, alkomaty, klucze płaskie, klucze oczkowe, zestaw kluczy nasadowych, podnośnik hydrauliczny itp.</t>
    </r>
  </si>
  <si>
    <t>Sprężarka tłokowa AIRPRESS LM 100-350</t>
  </si>
  <si>
    <t>Spawarka transformatorowa PARVA175E</t>
  </si>
  <si>
    <r>
      <t xml:space="preserve">Sprzęt informatyczny - pakiet zawierający 43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notebooki, monitory, urządzenia wielofunkcyjne itp.</t>
    </r>
    <r>
      <rPr>
        <i/>
        <sz val="10"/>
        <color theme="1"/>
        <rFont val="Times New Roman"/>
        <family val="1"/>
        <charset val="238"/>
      </rPr>
      <t xml:space="preserve"> (sprzęt bez dysków twardych)</t>
    </r>
  </si>
  <si>
    <t xml:space="preserve">Cysterna paliwowa dystrybutor CD-7,5B na podwoziu marki JELCZ </t>
  </si>
  <si>
    <t>16552</t>
  </si>
  <si>
    <t>Urządzenie do wymuszania szarpnięć SZ-3,5</t>
  </si>
  <si>
    <t>1786</t>
  </si>
  <si>
    <r>
      <t xml:space="preserve">Sprzęt służby medycznej - pakiet zawierający 77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autoklaw, aparaty do sztucznego oddechu, zestaw B-2 - szyny, zestaw W-5, zestaw w-1, urządzenie sanitarne US-71 itp.</t>
    </r>
  </si>
  <si>
    <t>Przyrząd do kontroli geometrii kół GTL</t>
  </si>
  <si>
    <t>1131</t>
  </si>
  <si>
    <t>Przyrząd do kontroli geometrii kół GTL-LASER</t>
  </si>
  <si>
    <t>1039</t>
  </si>
  <si>
    <t>Urządzenie kontrolno-pomiarowe GTO LASER</t>
  </si>
  <si>
    <t>3740</t>
  </si>
  <si>
    <t>Przyrząd do kontroli reflektorów UPS</t>
  </si>
  <si>
    <t>992</t>
  </si>
  <si>
    <t>Wózek unoszący widłowy PR-2500</t>
  </si>
  <si>
    <t>07101899/008</t>
  </si>
  <si>
    <t>Żuraw R-101 na samochodzie marki JELCZ-325</t>
  </si>
  <si>
    <t>011116</t>
  </si>
  <si>
    <t>Samochód wywrotka średniej ładowności W200-801 na podwoziu samochodu marki STAR</t>
  </si>
  <si>
    <t>W200W0275705</t>
  </si>
  <si>
    <t>Samochód ciężarowo-osobowy wysokiej mobilności HONKER 2324</t>
  </si>
  <si>
    <t>SUL232414X0000442</t>
  </si>
  <si>
    <t>1571</t>
  </si>
  <si>
    <t>1570</t>
  </si>
  <si>
    <r>
      <t xml:space="preserve">Sprzęt informatyczny - pakiet zawierający 79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notebooki, monitory, stacje graficzne, urządzenie wielofunkcyjne itp.</t>
    </r>
    <r>
      <rPr>
        <i/>
        <sz val="10"/>
        <color theme="1"/>
        <rFont val="Times New Roman"/>
        <family val="1"/>
        <charset val="238"/>
      </rPr>
      <t xml:space="preserve"> (sprzęt bez dysków twardych)</t>
    </r>
  </si>
  <si>
    <r>
      <t xml:space="preserve">Sprzęt służby infrastruktury - pakiet zawierający 15 poz.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szafy na odzież, szafy kartotekowe, szafy na akta itp. </t>
    </r>
  </si>
  <si>
    <r>
      <t xml:space="preserve">Sprzęt służby łączności - pakiet zawierający 12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notebooki, projektor itp.</t>
    </r>
    <r>
      <rPr>
        <i/>
        <sz val="10"/>
        <color theme="1"/>
        <rFont val="Times New Roman"/>
        <family val="1"/>
        <charset val="238"/>
      </rPr>
      <t xml:space="preserve"> (sprzęt bez dysków twardych)</t>
    </r>
  </si>
  <si>
    <t>Przyrząd optyczno-mechaniczny do kontroli i pomiaru ustawienia geometrii kół</t>
  </si>
  <si>
    <t>Urządzenie do ustawiania kół pojazdów do 3,5 ton UNO-2</t>
  </si>
  <si>
    <t>003</t>
  </si>
  <si>
    <t>Urządzenie wstępnej oceny ustawienia kół UNC-6A</t>
  </si>
  <si>
    <t>096</t>
  </si>
  <si>
    <t>Przyrząd do kontroli geometrii kół GTL TRUCK</t>
  </si>
  <si>
    <t>344</t>
  </si>
  <si>
    <t>447</t>
  </si>
  <si>
    <t>Przyrząd optyczny do ustawienia i regulacji świateł USP20</t>
  </si>
  <si>
    <t>845</t>
  </si>
  <si>
    <t>Spawarka wirowa EW-23U</t>
  </si>
  <si>
    <t>162156</t>
  </si>
  <si>
    <t>Prostownik BP3212000-AA745015</t>
  </si>
  <si>
    <t>Skrzynia ładunkowa nr kat. 663.18.201</t>
  </si>
  <si>
    <t>Sprężarka powietrza K-330/100-10</t>
  </si>
  <si>
    <t>2373</t>
  </si>
  <si>
    <t>Sprężarka powietrza AMICO 25/2000</t>
  </si>
  <si>
    <t>Silnik elektryczny ME205 641-8102080-01</t>
  </si>
  <si>
    <t>Próbnik ciśnienia sprężania KP 80-5040331</t>
  </si>
  <si>
    <t>Stal konstrukcyjna ST3SX FI 16 mm - pakiet zawierający 84 kg</t>
  </si>
  <si>
    <r>
      <t xml:space="preserve">Sprzęt służby łączności - pakiet zawierający 36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 in. notebooki, monitory, telefony CISCO, urządzenie wielofunkcyjne itp.</t>
    </r>
    <r>
      <rPr>
        <i/>
        <sz val="10"/>
        <color theme="1"/>
        <rFont val="Times New Roman"/>
        <family val="1"/>
        <charset val="238"/>
      </rPr>
      <t xml:space="preserve"> (sprzęt bez dysków twardych)</t>
    </r>
  </si>
  <si>
    <t>Nadwozie TYP 117AUM AS-2</t>
  </si>
  <si>
    <r>
      <t xml:space="preserve">Plotery - pakiet zawierający 5 szt. </t>
    </r>
    <r>
      <rPr>
        <i/>
        <sz val="10"/>
        <color theme="1"/>
        <rFont val="Times New Roman"/>
        <family val="1"/>
        <charset val="238"/>
      </rPr>
      <t>(wg oddzielnego wykazu)</t>
    </r>
  </si>
  <si>
    <r>
      <t xml:space="preserve">Wyposażenie magazynu - pakiet zawierający 5 poz. asort.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m.in.: pojemniki siatkowe i palety itp.</t>
    </r>
  </si>
  <si>
    <r>
      <t xml:space="preserve">Części zamienne do pojazdów marki LUBLIN pakiet zawierający 26 poz. asort. </t>
    </r>
    <r>
      <rPr>
        <i/>
        <sz val="11"/>
        <color theme="1"/>
        <rFont val="Times New Roman"/>
        <family val="1"/>
        <charset val="238"/>
      </rPr>
      <t>(wg oddzielnego wykazu),</t>
    </r>
    <r>
      <rPr>
        <sz val="11"/>
        <color theme="1"/>
        <rFont val="Times New Roman"/>
        <family val="1"/>
        <charset val="238"/>
      </rPr>
      <t xml:space="preserve"> w tym m.in.: resory, amortyzator, szyba itp.</t>
    </r>
  </si>
  <si>
    <r>
      <t xml:space="preserve">Części zamienne do pojazdów marki ZIŁ, KRAZ, MAZ, KAMAZ pakiet zawierający 19 poz. asort. </t>
    </r>
    <r>
      <rPr>
        <i/>
        <sz val="11"/>
        <color theme="1"/>
        <rFont val="Times New Roman"/>
        <family val="1"/>
        <charset val="238"/>
      </rPr>
      <t>(wg oddzielnego wykazu),</t>
    </r>
    <r>
      <rPr>
        <sz val="11"/>
        <color theme="1"/>
        <rFont val="Times New Roman"/>
        <family val="1"/>
        <charset val="238"/>
      </rPr>
      <t xml:space="preserve"> w tym m.in.: amortyzatory, resory, zderzaki itp.</t>
    </r>
  </si>
  <si>
    <t>Piecyk ogrzewczy SIROKO TYP 266 - pakiet zawierający 3 szt.</t>
  </si>
  <si>
    <t xml:space="preserve">2820                                                        2831                                                       2832   </t>
  </si>
  <si>
    <t>Wciągarka kotwiczna 0-500KG 1-28-00 - pakiet zawierający 8 szt.</t>
  </si>
  <si>
    <t>Autobus pasażerski SOLBUS C10,5 (ilość miejsc 78)</t>
  </si>
  <si>
    <t>SW9C105316SBA1172</t>
  </si>
  <si>
    <t>Zestaw sprzętu do działań ratowniczych HOLMATRO</t>
  </si>
  <si>
    <t>0000-5</t>
  </si>
  <si>
    <t>Opona 23,5x25-20PR - pakiet zawierający 2 szt.</t>
  </si>
  <si>
    <t>Sprzęt służby mps - pakiet zawierający 3 poz. asort. w tym: kanister stalowy do IZS 20l 345x160x465mm - 1 szt., pompa ręczna do IZS - 6 szt., skrzynia na filtr FPT-200M/P 470x430x400 - 2 szt.</t>
  </si>
  <si>
    <t>Klimatyzator przenośny WHIRLPOOL AMD 091 - pakiet zawierający 2 szt.</t>
  </si>
  <si>
    <t>0618                                                      0684</t>
  </si>
  <si>
    <t>Betoniarka wolnospadowa elektryczna BWE 250</t>
  </si>
  <si>
    <r>
      <t xml:space="preserve">Sprzęt służb ratowniczych - pakiet zawierający 10 poz. asort.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m.in.: aparaty powietrzne AP-3, kaski ochronne, kombinezon gazoszczelny (sprzęt może być niesprawny) itp.</t>
    </r>
  </si>
  <si>
    <r>
      <t xml:space="preserve">Sprzęt służby infrastruktury - pakiet zawierający 6 poz. asort.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 in: szafy na odzież, szlifierka stołowa, odkurzacz warsztatowy itp.</t>
    </r>
  </si>
  <si>
    <r>
      <t xml:space="preserve">Skokochron wielokomorowy - kwadratowy </t>
    </r>
    <r>
      <rPr>
        <i/>
        <sz val="10"/>
        <color theme="1"/>
        <rFont val="Times New Roman"/>
        <family val="1"/>
        <charset val="238"/>
      </rPr>
      <t>(niesprawny technicznie, brak próby ciśnieniowej - wycieki, kat. 5)</t>
    </r>
  </si>
  <si>
    <t>Piła spalinowa PS-290 - pakiet zawierający 4 szt.</t>
  </si>
  <si>
    <t>S72574                                               S72812                                                 S71618                                                S71660</t>
  </si>
  <si>
    <t>Piła spalinowa PS-290 - pakiet zawierający 3 szt.</t>
  </si>
  <si>
    <t>Piła spalinowa PS-390 - pakiet zawierający 3 szt.</t>
  </si>
  <si>
    <t>S71751                                          S71774                                       S71775                                                S72269</t>
  </si>
  <si>
    <t>S890043                                   S890055                                                 S71679                                        S72011</t>
  </si>
  <si>
    <t xml:space="preserve">S71619                                           S71753                                              S73000                                      </t>
  </si>
  <si>
    <t xml:space="preserve">S900368                                               S900369                                            S900370                                     </t>
  </si>
  <si>
    <t>Silnik zaburtowy DE-45DS</t>
  </si>
  <si>
    <t>S-2515</t>
  </si>
  <si>
    <t>S-2604</t>
  </si>
  <si>
    <t>Zestawy remontowe - pakiet zawierający 4 poz. asort. w tym: zestaw ZRS-02 PAB-2-1/230 - 1 kpl., komplet remontowy średni do PAD-16-3/400 - 5 kpl., komplet remontowy średni silnika S-101 - 2 kpl., komplet remontowy średni 0,5/PAD-16-3/400 - 3 kpl.</t>
  </si>
  <si>
    <t>Tablica interaktywna IPBOAD WB-9000D(85)S</t>
  </si>
  <si>
    <t>0085S323A149520014</t>
  </si>
  <si>
    <t>Tablica interaktywna HITACHI FXDUO77</t>
  </si>
  <si>
    <t>FXD77-B06675</t>
  </si>
  <si>
    <t>Tablica interaktywna IPBOARD85</t>
  </si>
  <si>
    <t>DWB9DS85E12B497720</t>
  </si>
  <si>
    <t>Tablica interaktywna QOMO QWB200EM-DW</t>
  </si>
  <si>
    <t>039U2C3660</t>
  </si>
  <si>
    <t>039U2C3657</t>
  </si>
  <si>
    <r>
      <t xml:space="preserve">Sprzęt służby KO - pakiet zawierający 127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radiomagnetofony, tunery TV, aparaty foto, laminatory itp.</t>
    </r>
  </si>
  <si>
    <r>
      <t xml:space="preserve">Sprzęt służby KO - pakiet zawierający 108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radiomagnetofony, tunery TV, aparaty foto, magnetowidy itp.</t>
    </r>
  </si>
  <si>
    <r>
      <t xml:space="preserve">Sprzęt służby KO - pakiet zawierający 79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radiomagnetofony, laminatory, wieże, projektory itp.</t>
    </r>
  </si>
  <si>
    <r>
      <t xml:space="preserve">Sprzęt służby KO - pakiet zawierający 75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radiomagnetofony, laminatory, wieże, zestawy kina domowego itp.</t>
    </r>
  </si>
  <si>
    <r>
      <t xml:space="preserve">Odbiorniki TV - pakiet zawierający 60 poz. asort. </t>
    </r>
    <r>
      <rPr>
        <i/>
        <sz val="10"/>
        <color theme="1"/>
        <rFont val="Times New Roman"/>
        <family val="1"/>
        <charset val="238"/>
      </rPr>
      <t>(wg oddzielnego wykazu)</t>
    </r>
  </si>
  <si>
    <r>
      <t xml:space="preserve">Sprzęt sportowy - pakiet zawierający 6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bieżnia, kula do rzutów, materac gimnastyczny itp.</t>
    </r>
  </si>
  <si>
    <r>
      <t xml:space="preserve">Kserokopiarki i urządzenia wielofunkcyjne - pakiet zawierający 13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drukarki, kserokopiarki i urządzenia wielofunkcyjne różnego typu</t>
    </r>
  </si>
  <si>
    <t>Ekrany projekcyjne - pakiet zawierający 4 szt.</t>
  </si>
  <si>
    <t>Zestaw perkusyjny AMATI</t>
  </si>
  <si>
    <t>Trąbka B</t>
  </si>
  <si>
    <t>Prostownik BZA 24/10 na wózku</t>
  </si>
  <si>
    <r>
      <t xml:space="preserve">Zespół spalinowo-elektryczny PAD-36-3/400/R </t>
    </r>
    <r>
      <rPr>
        <i/>
        <sz val="10"/>
        <color theme="1"/>
        <rFont val="Times New Roman"/>
        <family val="1"/>
        <charset val="238"/>
      </rPr>
      <t xml:space="preserve">(36 kW, 230V, 50Hz) </t>
    </r>
    <r>
      <rPr>
        <sz val="10"/>
        <color theme="1"/>
        <rFont val="Times New Roman"/>
        <family val="1"/>
        <charset val="238"/>
      </rPr>
      <t>na ramie</t>
    </r>
  </si>
  <si>
    <t>Laboratorium fotograficzne polowe FOTON-4, w tym: agregat prądotwórczy AB-2, stoły laboratoryjne, osprzęt fotograficzny, namiot</t>
  </si>
  <si>
    <t>Butla do dwutlenku węgla stalowa 30 kg</t>
  </si>
  <si>
    <t>PR190AT</t>
  </si>
  <si>
    <t>Sprężarka powietrza WAN-E</t>
  </si>
  <si>
    <r>
      <t>Sprzęt informatyczny - pakiet zawierający 106 poz. asort.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m.in.: karty graficzne, monitory, napędy, pamięć, płyta główna itp.</t>
    </r>
    <r>
      <rPr>
        <i/>
        <sz val="10"/>
        <color theme="1"/>
        <rFont val="Times New Roman"/>
        <family val="1"/>
        <charset val="238"/>
      </rPr>
      <t xml:space="preserve"> (sprzęt bez dysków twardych)</t>
    </r>
  </si>
  <si>
    <t>Urządzenie do wymuszania szarpnięć SZ-15</t>
  </si>
  <si>
    <t>Urządzenie rolkowe RH-30E</t>
  </si>
  <si>
    <r>
      <t xml:space="preserve">Zespół spalinowo-elektryczny PAB-4-3/400/01/P1 </t>
    </r>
    <r>
      <rPr>
        <i/>
        <sz val="10"/>
        <color theme="1"/>
        <rFont val="Times New Roman"/>
        <family val="1"/>
        <charset val="238"/>
      </rPr>
      <t xml:space="preserve">(4 kW, 230V, 50Hz) </t>
    </r>
    <r>
      <rPr>
        <sz val="10"/>
        <color theme="1"/>
        <rFont val="Times New Roman"/>
        <family val="1"/>
        <charset val="238"/>
      </rPr>
      <t>na ramie</t>
    </r>
  </si>
  <si>
    <t>Urządzenie kontrolno-pomiarowe FWT 1D</t>
  </si>
  <si>
    <r>
      <t xml:space="preserve">Części zamienne do roweru wodnego - pakiet zawierający 11 poz. asort. </t>
    </r>
    <r>
      <rPr>
        <i/>
        <sz val="10"/>
        <color theme="1"/>
        <rFont val="Times New Roman"/>
        <family val="1"/>
        <charset val="238"/>
      </rPr>
      <t xml:space="preserve">(wg oddzielnego wykazu), </t>
    </r>
    <r>
      <rPr>
        <sz val="10"/>
        <color theme="1"/>
        <rFont val="Times New Roman"/>
        <family val="1"/>
        <charset val="238"/>
      </rPr>
      <t>w tym m.in.: korba z pedałami, tuleje, wirnik, ster itp.</t>
    </r>
  </si>
  <si>
    <r>
      <t xml:space="preserve">Wyposażenie magazynowe - pakiet zawierający 8 poz. asort. </t>
    </r>
    <r>
      <rPr>
        <i/>
        <sz val="10"/>
        <color theme="1"/>
        <rFont val="Times New Roman"/>
        <family val="1"/>
        <charset val="238"/>
      </rPr>
      <t>(wg oddzielnego wykazu),</t>
    </r>
    <r>
      <rPr>
        <sz val="10"/>
        <color theme="1"/>
        <rFont val="Times New Roman"/>
        <family val="1"/>
        <charset val="238"/>
      </rPr>
      <t xml:space="preserve"> w tym m.in.: wózki magazynowe, regał 2 półkowy itp.</t>
    </r>
  </si>
  <si>
    <t xml:space="preserve">  tel. 505 957 880</t>
  </si>
  <si>
    <t>1 BLog Bydgoszcz</t>
  </si>
  <si>
    <t xml:space="preserve"> tel. 667 839 869</t>
  </si>
  <si>
    <t xml:space="preserve"> tel. 698 445 844</t>
  </si>
  <si>
    <t xml:space="preserve">  tel. 603 392 527</t>
  </si>
  <si>
    <t xml:space="preserve">  tel. 698 445 844</t>
  </si>
  <si>
    <t xml:space="preserve"> tel. 261 433 647</t>
  </si>
  <si>
    <t xml:space="preserve"> tel. 609 582 118</t>
  </si>
  <si>
    <t xml:space="preserve"> tel. 696 634 874</t>
  </si>
  <si>
    <t xml:space="preserve"> tel. 728 395 360</t>
  </si>
  <si>
    <t xml:space="preserve">  tel. 663 855 688</t>
  </si>
  <si>
    <t xml:space="preserve">  tel. 697 703 302</t>
  </si>
  <si>
    <t xml:space="preserve"> tel. 696 455 887</t>
  </si>
  <si>
    <t xml:space="preserve"> tel. 261 432 846</t>
  </si>
  <si>
    <t xml:space="preserve"> tel. 261 433 733</t>
  </si>
  <si>
    <t>3 RBLog - PWL Bydgoszcz</t>
  </si>
  <si>
    <t xml:space="preserve"> tel. 261 410 843</t>
  </si>
  <si>
    <t>1 RBLog - RWT Bydgoszcz</t>
  </si>
  <si>
    <t xml:space="preserve"> tel. 506 710 905</t>
  </si>
  <si>
    <t>1 RBLog - WTL Toruń</t>
  </si>
  <si>
    <t xml:space="preserve"> tel. 609 047 093</t>
  </si>
  <si>
    <t xml:space="preserve"> tel. 509 926 883</t>
  </si>
  <si>
    <t xml:space="preserve"> tel. 693 080 707</t>
  </si>
  <si>
    <t>Bydgoszcz, ul. Gdańska 147</t>
  </si>
  <si>
    <t>Maksymilianowo</t>
  </si>
  <si>
    <t>Łask- Gucin Lotnisko</t>
  </si>
  <si>
    <t>Łask, ul. 9 Maja 95</t>
  </si>
  <si>
    <t>Bydgoszcz, Zaświat 1</t>
  </si>
  <si>
    <t>Kutno, ul. Bohatertów Walk nad Bzurą 1</t>
  </si>
  <si>
    <t xml:space="preserve">Dolaszewo </t>
  </si>
  <si>
    <t>Bydgoszcz, ul. Szubińska 105</t>
  </si>
  <si>
    <t>Samochód sanitarny FORD TRANSIT 350l</t>
  </si>
  <si>
    <t>Wiertarka stołowa WS-15</t>
  </si>
  <si>
    <r>
      <t xml:space="preserve">Kompas artyleryjski AK - pakiet zawierający 90 szt. </t>
    </r>
    <r>
      <rPr>
        <i/>
        <sz val="11"/>
        <color theme="1"/>
        <rFont val="Times New Roman"/>
        <family val="1"/>
        <charset val="238"/>
      </rPr>
      <t>(wg oddzielnego wykazu, uszkodzone)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</si>
</sst>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charset val="238"/>
      <scheme val="minor"/>
    </font>
    <font>
      <b/>
      <sz val="12"/>
      <color theme="1"/>
      <name val="Times"/>
      <family val="1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Times"/>
      <family val="1"/>
    </font>
    <font>
      <b/>
      <sz val="10"/>
      <color theme="1"/>
      <name val="Times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 wrapText="1"/>
    </xf>
    <xf numFmtId="0" fontId="2" fillId="0" borderId="0"/>
    <xf numFmtId="0" fontId="3" fillId="0" borderId="0"/>
    <xf numFmtId="0" fontId="4" fillId="0" borderId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7" fillId="3" borderId="1" xfId="0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9" fontId="5" fillId="3" borderId="1" xfId="5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 wrapText="1"/>
    </xf>
    <xf numFmtId="0" fontId="0" fillId="0" borderId="1" xfId="0" applyBorder="1"/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2" fontId="8" fillId="0" borderId="1" xfId="1" applyNumberFormat="1" applyFont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/>
    <xf numFmtId="2" fontId="5" fillId="3" borderId="6" xfId="0" applyNumberFormat="1" applyFont="1" applyFill="1" applyBorder="1" applyAlignment="1">
      <alignment horizontal="left" vertical="center" wrapText="1"/>
    </xf>
    <xf numFmtId="0" fontId="0" fillId="0" borderId="5" xfId="0" applyBorder="1"/>
    <xf numFmtId="2" fontId="5" fillId="0" borderId="1" xfId="0" applyNumberFormat="1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0" fontId="1" fillId="3" borderId="1" xfId="2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3" fontId="7" fillId="3" borderId="1" xfId="2" applyNumberFormat="1" applyFont="1" applyFill="1" applyBorder="1" applyAlignment="1">
      <alignment horizontal="left" vertical="center" wrapText="1"/>
    </xf>
    <xf numFmtId="2" fontId="5" fillId="0" borderId="5" xfId="0" applyNumberFormat="1" applyFont="1" applyBorder="1" applyAlignment="1">
      <alignment vertical="center" wrapText="1"/>
    </xf>
    <xf numFmtId="2" fontId="5" fillId="0" borderId="6" xfId="0" applyNumberFormat="1" applyFont="1" applyBorder="1" applyAlignment="1">
      <alignment vertical="center"/>
    </xf>
    <xf numFmtId="2" fontId="5" fillId="0" borderId="7" xfId="0" applyNumberFormat="1" applyFont="1" applyBorder="1" applyAlignment="1">
      <alignment vertical="center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</cellXfs>
  <cellStyles count="6">
    <cellStyle name="Dziesiętny" xfId="5" builtinId="3"/>
    <cellStyle name="Normalny" xfId="0" builtinId="0"/>
    <cellStyle name="Normalny 14 2 2 2 2 2" xfId="4" xr:uid="{00000000-0005-0000-0000-000002000000}"/>
    <cellStyle name="Normalny 2" xfId="2" xr:uid="{00000000-0005-0000-0000-000003000000}"/>
    <cellStyle name="Normalny 74" xfId="3" xr:uid="{00000000-0005-0000-0000-000004000000}"/>
    <cellStyle name="Normalny_Arkusz1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-3_2026\P-3_formularz%20ofertowy_2026_.xlsx" TargetMode="External"/><Relationship Id="rId1" Type="http://schemas.openxmlformats.org/officeDocument/2006/relationships/externalLinkPath" Target="file:///O:\P-3_2026\P-3_formularz%20ofertowy_2026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.kolenda\Desktop\P1_2026\Wykaz%20nabywc&#243;w%20P-1%2003.03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z ofertowy - przetarg "/>
      <sheetName val="OWS"/>
    </sheetNames>
    <sheetDataSet>
      <sheetData sheetId="0">
        <row r="33">
          <cell r="B33" t="str">
            <v>Samochód sanitarny 4-noszowy marki IVECO 40E12WM</v>
          </cell>
        </row>
        <row r="238">
          <cell r="B238" t="str">
            <v>Sprzęt służby mps - pakiet zawierający 5 poz. asort. (wg oddzielnego wykazu), w tym m.in.: pompy wirowe, pistolet nalewczy itp.</v>
          </cell>
        </row>
        <row r="239">
          <cell r="B239" t="str">
            <v>Sprzęt informatyczny - pakiet zawierający 29 komputerów Lenovo (wg oddzielnego wykazu), (sprzęt bez dysków twardych)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dla JW"/>
      <sheetName val="na internet"/>
    </sheetNames>
    <sheetDataSet>
      <sheetData sheetId="0" refreshError="1">
        <row r="6">
          <cell r="C6" t="str">
            <v>Samochód małej ładowności ogólnego przeznaczenia VOLKSWAGEN CRAFTER SYN1E – po kolizji drogowej (pojemność 2,0 l TDI)</v>
          </cell>
        </row>
        <row r="8">
          <cell r="C8" t="str">
            <v>Mobilny symulator pacjenta iStan</v>
          </cell>
        </row>
        <row r="9">
          <cell r="C9" t="str">
            <v>Mobilny symulator pacjenta iStan</v>
          </cell>
        </row>
        <row r="12">
          <cell r="C12" t="str">
            <v>Unit dentystyczny EKODENT-X z kompresorem DK-50Z</v>
          </cell>
        </row>
        <row r="13">
          <cell r="C13" t="str">
            <v>Sprzęt warsztatowy - pakiet zawierający 25 poz. asort. (wg oddzielnego wykazu), w tym m.in.: spawarka transformatorowa, wkrętarka, urządzenie kontrolno - pomiarowe GTO laser, szlifierki itp.</v>
          </cell>
        </row>
        <row r="16">
          <cell r="C16" t="str">
            <v>Osprzęt piły spalinowej - pakiet zawierający 2 poz. asort., tym: osprzęt do obcinania pali pod wodą PS-290 - 4 szt., osprzęt do cięcia lodu OPS-290/L - 1 szt.</v>
          </cell>
        </row>
        <row r="19">
          <cell r="C19" t="str">
            <v>Artykuły mundurowe (100 kpl.) - pakiet zawierający 5 poz. asort w tym: mundur pracownika ochrony ze spodniami do półbutów rozmiar 86/175/084 - 20 kpl, mundur pracownika ochrony ze spodniami do półbutów rozmiar 86/181/084 - 20 kpl, mundur pracownika ochrony ze spodniami do półbutów rozmiar 92/190/088 - 10 kpl, mundur pracownika ochrony ze spodniami do trzewików rozmiar 86/181/084 - 30 kpl, mundur pracownika ochrony ze spodniami do trzewików rozmiar 92/184/088- 20 kpl.</v>
          </cell>
        </row>
        <row r="21">
          <cell r="C21" t="str">
            <v>Półbuty galowe koloru czarnego - pakiet zawierający 50 par (wg oddzielnego wykazu)</v>
          </cell>
        </row>
        <row r="23">
          <cell r="C23" t="str">
            <v>Artykuły mundurowe - pakiet zawierający 9 poz. asort. (wg oddzielnego wykazu), w tym: koszule koloru khaki, pochewki różnego rodzaju 327 szt.</v>
          </cell>
        </row>
        <row r="30">
          <cell r="C30" t="str">
            <v>Filtr do oczyszczania wody przenośny FPW-300</v>
          </cell>
        </row>
        <row r="35">
          <cell r="C35" t="str">
            <v>Sprzęt informatyczny - pakiet zawierający 21 poz. asort. (wg oddzielnego wykazu), w tym m.in: notebooki, komputery, urządzenia wielofunkcyjne (sprzęt bez dysków twardych) itp.</v>
          </cell>
        </row>
        <row r="37">
          <cell r="C37" t="str">
            <v>Samochód średniej ładowności wysokiej mobilności STAR 266M (ładowność 5 t)</v>
          </cell>
        </row>
        <row r="38">
          <cell r="C38" t="str">
            <v>Tonery i akcesoria do drukarek - pakiet zawierający 193 poz. asort. (wg oddzielnego wykazu), w tym m.in.: tusze, tonery, głowice, bębny, urządzenia wielofunkcyjne itp.</v>
          </cell>
        </row>
        <row r="42">
          <cell r="C42" t="str">
            <v>Części zamienne do pojazdów marki KRAZ, URAL, ZIŁ- pakiet zawierający 152 poz. asort. (wg oddzielnego wykazu), w tym m.in.: wał napędowy, półosie, okładziny szczęk, chłodnice itp.</v>
          </cell>
        </row>
        <row r="43">
          <cell r="C43" t="str">
            <v>Części zamienne do pojazdów marki STAR - pakiet zawierający 39 poz. asort. (wg oddzielnego wykazu), w tym m.in.: półoś mostu, chłodnica wody, pompa oleju, strzemię resoru itp.</v>
          </cell>
        </row>
        <row r="45">
          <cell r="C45" t="str">
            <v>Części zamienne do pojazdów marki POLONEZ, OPEL, FIAT, ŻUK, NYSA - pakiet zawierający 24 poz. asort. (wg oddzielnego wykazu), w tym m.in.: tuleje, amortyzatory, szyba drzwi, poduszka filtra itp.</v>
          </cell>
        </row>
        <row r="46">
          <cell r="C46" t="str">
            <v>Części zamienne do pojazdów marki UAZ i LUBLIN - pakiet zawierający 12 poz. asort. (wg oddzielnego wykazu), w tym m.in.: resory, tłumik, filtr powietrza, koło kierownicy itp.</v>
          </cell>
        </row>
        <row r="47">
          <cell r="C47" t="str">
            <v>Części zamienne do pojazdów marki JELCZ - pakiet zawierający 15 poz. asort. (wg oddzielnego wykazu), w tym m.in.: bęben hamulcowy, sworzeń, szczęki hamulcowe, okładzina szczęki itp.</v>
          </cell>
        </row>
        <row r="48">
          <cell r="C48" t="str">
            <v>Sprzęt służby łączności - pakiet zawierający 6 poz. asort., w tym: kabel telefoniczny TTWK10x2 - 200 m, wózki kablowe WZK-1 - 4 szt., zwijak do kabla PKL-2 - 2 szt.</v>
          </cell>
        </row>
        <row r="50">
          <cell r="C50" t="str">
            <v>Samochód osobowy OPEL VECTRA BX 1.6 XEL (pojemność 1,6 l)</v>
          </cell>
        </row>
        <row r="53">
          <cell r="C53" t="str">
            <v>Pudełka i puszki (2 366 szt.) - pakiet zawierający 4 poz. asort., w tym: puszka blaszana tłoczona do zapalnika UZRGGM dł.118 mm - 2 288 szt.; puszka metalowa lutowana do 26NB sygnałowe 290x235x175 mm - 51 szt.; skrzynia metalowa hermetyczna M548 440x210x370 mm - 27 szt.</v>
          </cell>
        </row>
        <row r="54">
          <cell r="C54" t="str">
            <v>Puszka blaszana tłoczona do amunicji strzeleckiej - pakiet zawierający 3 652 szt.  </v>
          </cell>
        </row>
        <row r="56">
          <cell r="C56" t="str">
            <v>Skrzynia drewniana po amunicji strzeleckiej - pakiet zawierający 100 szt.</v>
          </cell>
        </row>
        <row r="57">
          <cell r="C57" t="str">
            <v>Żuraw ZSH 6S na samochodzie STAR-660 M1 (udźwig 6,3 t)</v>
          </cell>
        </row>
        <row r="61">
          <cell r="C61" t="str">
            <v>Przyczepa transportowa średniej ładowności D-08 (ładowność 3,5t)</v>
          </cell>
        </row>
        <row r="63">
          <cell r="C63" t="str">
            <v>Wytaczarka do bębnów hamulcowych TO-161S</v>
          </cell>
        </row>
        <row r="65">
          <cell r="C65" t="str">
            <v>Wiertarka stołowa WS-15</v>
          </cell>
        </row>
        <row r="66">
          <cell r="C66" t="str">
            <v>Obrabiarka uniwersalna do drewna</v>
          </cell>
        </row>
        <row r="73">
          <cell r="C73" t="str">
            <v>Sprężarka powietrza 1JS60MT</v>
          </cell>
        </row>
        <row r="79">
          <cell r="C79" t="str">
            <v>Szlifierka stołowa SZ-750/200</v>
          </cell>
        </row>
        <row r="80">
          <cell r="C80" t="str">
            <v>Szlifierka stołowa SZ-750/200</v>
          </cell>
        </row>
        <row r="81">
          <cell r="C81" t="str">
            <v>Trolej - wózek do jazdy testowej w poślizgu - pakiet zawierający 2 szt.</v>
          </cell>
        </row>
        <row r="84">
          <cell r="C84" t="str">
            <v>Myjka ciśnieniowa BOSCH AQUATAK 150 PRO</v>
          </cell>
        </row>
        <row r="90">
          <cell r="C90" t="str">
            <v>Samochód ciężarowo-osobowy wysokiej mobilności HONKER 2000</v>
          </cell>
        </row>
        <row r="101">
          <cell r="C101" t="str">
            <v>Skokochron wielokomorowy - kwadratowy (niesprawny technicznie, brak próby ciśnieniowej - wycieki, kat. 5)</v>
          </cell>
        </row>
        <row r="102">
          <cell r="C102" t="str">
            <v>Części zamienne do pojazdów marki KRAZ - pakiet zawierający 167 poz. asort. (wg oddzielnego wykazu), w tym m.in.: drążki kierownicze, amortyzatory, bęben hamulca, pompy oleju, strzemię resoru itp.</v>
          </cell>
        </row>
        <row r="103">
          <cell r="C103" t="str">
            <v>Części zamienne do pojazdów marki KRAZ - pakiet zawierający 143 poz. asort. (wg oddzielnego wykazu), w tym m.in.: wały napędowe, synchronizatory, tłoki, zestawy panewek itp.</v>
          </cell>
        </row>
        <row r="104">
          <cell r="C104" t="str">
            <v>Części zamienne do pojazdów marki ZIŁ - pakiet zawierający 210 poz. asort. (wg oddzielnego wykazu), w tym m.in.: bębny hamulca, pompy oleju, półosie mostu, sworznie, wały napędowe itp.</v>
          </cell>
        </row>
        <row r="105">
          <cell r="C105" t="str">
            <v>Polowa stacja zasilania 56ZPPE-100/O/R 100KVA na ramie (100 kW, 400V, 50Hz)</v>
          </cell>
        </row>
        <row r="106">
          <cell r="C106" t="str">
            <v>Podwozie pojazdu STAR-266M (po demontażu części specjalnej)</v>
          </cell>
        </row>
        <row r="109">
          <cell r="C109" t="str">
            <v>Zespół spalinowo-elektryczny PAD 16-3/400/R-S (16 kW, 400V, 50Hz) na ramie</v>
          </cell>
        </row>
        <row r="110">
          <cell r="C110" t="str">
            <v>Zespół spalinowo-elektryczny PAD 16-3/400/R-S (16 kW, 400V, 50Hz) na ramie</v>
          </cell>
        </row>
        <row r="111">
          <cell r="C111" t="str">
            <v>Zespół spalinowo-elektryczny PAD 16-3/400/R-S (16 kW, 400V, 50Hz) na ramie</v>
          </cell>
        </row>
        <row r="112">
          <cell r="C112" t="str">
            <v>Zespół spalinowo-elektryczny PAD 16-3/400/R-S (16 kW, 400V, 50Hz) na ramie</v>
          </cell>
        </row>
        <row r="119">
          <cell r="C119" t="str">
            <v>Nadwozie "SARNA-2"</v>
          </cell>
        </row>
        <row r="120">
          <cell r="C120" t="str">
            <v>Nadwozie "SARNA-2"</v>
          </cell>
        </row>
        <row r="121">
          <cell r="C121" t="str">
            <v>Nadwozie "SARNA-2"</v>
          </cell>
        </row>
        <row r="123">
          <cell r="C123" t="str">
            <v>Zespół spalinowo-elektryczny PAB-2 (2 kW,230V, 50Hz)</v>
          </cell>
        </row>
        <row r="125">
          <cell r="C125" t="str">
            <v>Zespół spalinowo-elektryczny AB-1 (1 kW,230V, 50Hz)</v>
          </cell>
        </row>
        <row r="126">
          <cell r="C126" t="str">
            <v>Samochód ciężarowo-osobowy wysokiej mobilności HONKER 2324</v>
          </cell>
        </row>
        <row r="129">
          <cell r="C129" t="str">
            <v>Przyczepa D-662 pod urządzenie specjalne</v>
          </cell>
        </row>
        <row r="130">
          <cell r="C130" t="str">
            <v>Przyczepa D-662 pod urządzenie specjalne</v>
          </cell>
        </row>
        <row r="132">
          <cell r="C132" t="str">
            <v>Zgrzewarka punktowa ZPF-40</v>
          </cell>
        </row>
        <row r="138">
          <cell r="C138" t="str">
            <v>Tablica interaktywna HITACHI FXDUO77</v>
          </cell>
        </row>
        <row r="139">
          <cell r="C139" t="str">
            <v>Tusze i tonery - pakiet zawierający 49 poz. asort. (wg oddzielnego wykazu), w tym m.in.: tusze i tonery rożnego rodzaju</v>
          </cell>
        </row>
        <row r="140">
          <cell r="C140" t="str">
            <v>Kserokopiarki i urządzenia wielofunkcyjne (54 szt. różnego typu) pakiet zawierający 54 poz. asort. (wg oddzielnego wykazu)</v>
          </cell>
        </row>
        <row r="141">
          <cell r="C141" t="str">
            <v xml:space="preserve">Tekstolit i polonit - pakiet zawierający 6 poz. asort. (wg oddzielnego wykazu), w tym: tekstolit - pręty różnego typu i polonit </v>
          </cell>
        </row>
        <row r="144">
          <cell r="C144" t="str">
            <v>Prostownik BWW-24/25</v>
          </cell>
        </row>
        <row r="154">
          <cell r="C154" t="str">
            <v>Sprzęt służby czołgowo-samochodowej - pakiet zawierający 112 poz asort. (wg oddzielnego wykazu), w tym m. in.: zawleczki, śruby, uszczelki, podkładki, pierścienie itp.</v>
          </cell>
        </row>
        <row r="157">
          <cell r="C157" t="str">
            <v>Zestaw remontowy ZR-2 STAR 200</v>
          </cell>
        </row>
        <row r="162">
          <cell r="C162" t="str">
            <v>Wyposażenie warsztatu - pakiet zawierający 8 poz. asort. (wg oddzielnego wykazu), w tym m.in.: stoły różnego typu, wanna metalowa, wózek unoszący widłowy itp.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211"/>
  <sheetViews>
    <sheetView tabSelected="1" view="pageBreakPreview" topLeftCell="A39" zoomScale="90" zoomScaleNormal="100" zoomScaleSheetLayoutView="90" workbookViewId="0">
      <selection activeCell="B47" sqref="B47:C47"/>
    </sheetView>
  </sheetViews>
  <sheetFormatPr defaultRowHeight="14.4"/>
  <cols>
    <col min="2" max="2" width="86.6640625" customWidth="1"/>
    <col min="3" max="3" width="26.6640625" customWidth="1"/>
    <col min="4" max="4" width="9.6640625" customWidth="1"/>
    <col min="5" max="5" width="44.6640625" bestFit="1" customWidth="1"/>
    <col min="6" max="6" width="32.44140625" customWidth="1"/>
    <col min="7" max="7" width="39.44140625" customWidth="1"/>
    <col min="8" max="8" width="12.88671875" customWidth="1"/>
  </cols>
  <sheetData>
    <row r="3" spans="1:8" ht="49.5" customHeight="1">
      <c r="A3" s="67" t="s">
        <v>84</v>
      </c>
      <c r="B3" s="67"/>
      <c r="C3" s="67"/>
      <c r="D3" s="67"/>
      <c r="E3" s="67"/>
      <c r="F3" s="67"/>
      <c r="G3" s="67"/>
      <c r="H3" s="1"/>
    </row>
    <row r="4" spans="1:8" ht="46.8">
      <c r="A4" s="2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3" t="s">
        <v>5</v>
      </c>
      <c r="G4" s="5" t="s">
        <v>6</v>
      </c>
      <c r="H4" s="5" t="s">
        <v>7</v>
      </c>
    </row>
    <row r="5" spans="1:8" ht="15.6">
      <c r="A5" s="13">
        <v>1</v>
      </c>
      <c r="B5" s="29" t="str">
        <f>'[1]Formularz ofertowy - przetarg '!$B$33</f>
        <v>Samochód sanitarny 4-noszowy marki IVECO 40E12WM</v>
      </c>
      <c r="C5" s="37" t="s">
        <v>85</v>
      </c>
      <c r="D5" s="14">
        <v>1</v>
      </c>
      <c r="E5" s="6" t="s">
        <v>18</v>
      </c>
      <c r="F5" s="6" t="s">
        <v>8</v>
      </c>
      <c r="G5" s="6" t="s">
        <v>10</v>
      </c>
      <c r="H5" s="40"/>
    </row>
    <row r="6" spans="1:8" ht="15.6">
      <c r="A6" s="13">
        <v>2</v>
      </c>
      <c r="B6" s="29" t="str">
        <f>'[1]Formularz ofertowy - przetarg '!$B$33</f>
        <v>Samochód sanitarny 4-noszowy marki IVECO 40E12WM</v>
      </c>
      <c r="C6" s="37" t="s">
        <v>86</v>
      </c>
      <c r="D6" s="14">
        <v>1</v>
      </c>
      <c r="E6" s="6" t="s">
        <v>18</v>
      </c>
      <c r="F6" s="6" t="s">
        <v>8</v>
      </c>
      <c r="G6" s="6" t="s">
        <v>10</v>
      </c>
      <c r="H6" s="40"/>
    </row>
    <row r="7" spans="1:8" ht="15.6">
      <c r="A7" s="13">
        <v>3</v>
      </c>
      <c r="B7" s="29" t="s">
        <v>87</v>
      </c>
      <c r="C7" s="37" t="s">
        <v>88</v>
      </c>
      <c r="D7" s="14">
        <v>1</v>
      </c>
      <c r="E7" s="6" t="s">
        <v>18</v>
      </c>
      <c r="F7" s="6" t="s">
        <v>8</v>
      </c>
      <c r="G7" s="6" t="s">
        <v>10</v>
      </c>
      <c r="H7" s="40"/>
    </row>
    <row r="8" spans="1:8" ht="26.4">
      <c r="A8" s="13">
        <v>4</v>
      </c>
      <c r="B8" s="29" t="str">
        <f>[2]Arkusz1!C6</f>
        <v>Samochód małej ładowności ogólnego przeznaczenia VOLKSWAGEN CRAFTER SYN1E – po kolizji drogowej (pojemność 2,0 l TDI)</v>
      </c>
      <c r="C8" s="18" t="s">
        <v>37</v>
      </c>
      <c r="D8" s="14">
        <v>1</v>
      </c>
      <c r="E8" s="6" t="s">
        <v>18</v>
      </c>
      <c r="F8" s="6" t="s">
        <v>8</v>
      </c>
      <c r="G8" s="6" t="s">
        <v>10</v>
      </c>
      <c r="H8" s="15"/>
    </row>
    <row r="9" spans="1:8">
      <c r="A9" s="13">
        <v>5</v>
      </c>
      <c r="B9" s="29" t="s">
        <v>89</v>
      </c>
      <c r="C9" s="37" t="s">
        <v>90</v>
      </c>
      <c r="D9" s="14">
        <v>1</v>
      </c>
      <c r="E9" s="6" t="s">
        <v>18</v>
      </c>
      <c r="F9" s="6" t="s">
        <v>8</v>
      </c>
      <c r="G9" s="6" t="s">
        <v>10</v>
      </c>
      <c r="H9" s="15"/>
    </row>
    <row r="10" spans="1:8">
      <c r="A10" s="13">
        <v>6</v>
      </c>
      <c r="B10" s="38" t="s">
        <v>89</v>
      </c>
      <c r="C10" s="37" t="s">
        <v>91</v>
      </c>
      <c r="D10" s="14">
        <v>1</v>
      </c>
      <c r="E10" s="6" t="s">
        <v>18</v>
      </c>
      <c r="F10" s="6" t="s">
        <v>8</v>
      </c>
      <c r="G10" s="6" t="s">
        <v>10</v>
      </c>
      <c r="H10" s="15"/>
    </row>
    <row r="11" spans="1:8">
      <c r="A11" s="13">
        <v>7</v>
      </c>
      <c r="B11" s="38" t="s">
        <v>92</v>
      </c>
      <c r="C11" s="37">
        <v>1587</v>
      </c>
      <c r="D11" s="14">
        <v>1</v>
      </c>
      <c r="E11" s="6" t="s">
        <v>18</v>
      </c>
      <c r="F11" s="6" t="s">
        <v>8</v>
      </c>
      <c r="G11" s="6" t="s">
        <v>10</v>
      </c>
      <c r="H11" s="15"/>
    </row>
    <row r="12" spans="1:8">
      <c r="A12" s="13">
        <v>8</v>
      </c>
      <c r="B12" s="68" t="s">
        <v>93</v>
      </c>
      <c r="C12" s="69"/>
      <c r="D12" s="14">
        <v>1</v>
      </c>
      <c r="E12" s="6" t="s">
        <v>18</v>
      </c>
      <c r="F12" s="6" t="s">
        <v>8</v>
      </c>
      <c r="G12" s="6" t="s">
        <v>10</v>
      </c>
      <c r="H12" s="15"/>
    </row>
    <row r="13" spans="1:8">
      <c r="A13" s="13">
        <v>9</v>
      </c>
      <c r="B13" s="38" t="s">
        <v>94</v>
      </c>
      <c r="C13" s="37" t="s">
        <v>95</v>
      </c>
      <c r="D13" s="14">
        <v>1</v>
      </c>
      <c r="E13" s="6" t="s">
        <v>18</v>
      </c>
      <c r="F13" s="6" t="s">
        <v>8</v>
      </c>
      <c r="G13" s="6" t="s">
        <v>10</v>
      </c>
      <c r="H13" s="15"/>
    </row>
    <row r="14" spans="1:8">
      <c r="A14" s="13">
        <v>10</v>
      </c>
      <c r="B14" s="38" t="s">
        <v>96</v>
      </c>
      <c r="C14" s="37" t="s">
        <v>97</v>
      </c>
      <c r="D14" s="14">
        <v>1</v>
      </c>
      <c r="E14" s="6" t="s">
        <v>18</v>
      </c>
      <c r="F14" s="6" t="s">
        <v>8</v>
      </c>
      <c r="G14" s="6" t="s">
        <v>10</v>
      </c>
      <c r="H14" s="15"/>
    </row>
    <row r="15" spans="1:8">
      <c r="A15" s="12">
        <v>11</v>
      </c>
      <c r="B15" s="65" t="str">
        <f>[2]Arkusz1!C8</f>
        <v>Mobilny symulator pacjenta iStan</v>
      </c>
      <c r="C15" s="66"/>
      <c r="D15" s="14">
        <v>1</v>
      </c>
      <c r="E15" s="6" t="s">
        <v>18</v>
      </c>
      <c r="F15" s="6" t="s">
        <v>8</v>
      </c>
      <c r="G15" s="6" t="s">
        <v>10</v>
      </c>
      <c r="H15" s="15"/>
    </row>
    <row r="16" spans="1:8">
      <c r="A16" s="13">
        <v>12</v>
      </c>
      <c r="B16" s="65" t="str">
        <f>[2]Arkusz1!C9</f>
        <v>Mobilny symulator pacjenta iStan</v>
      </c>
      <c r="C16" s="66"/>
      <c r="D16" s="14">
        <v>1</v>
      </c>
      <c r="E16" s="6" t="s">
        <v>18</v>
      </c>
      <c r="F16" s="6" t="s">
        <v>8</v>
      </c>
      <c r="G16" s="6" t="s">
        <v>10</v>
      </c>
      <c r="H16" s="15"/>
    </row>
    <row r="17" spans="1:8" ht="55.8" customHeight="1">
      <c r="A17" s="13">
        <v>13</v>
      </c>
      <c r="B17" s="70" t="s">
        <v>98</v>
      </c>
      <c r="C17" s="71"/>
      <c r="D17" s="14">
        <v>1</v>
      </c>
      <c r="E17" s="6" t="s">
        <v>18</v>
      </c>
      <c r="F17" s="6" t="s">
        <v>8</v>
      </c>
      <c r="G17" s="6" t="s">
        <v>10</v>
      </c>
      <c r="H17" s="16"/>
    </row>
    <row r="18" spans="1:8" ht="51.6" customHeight="1">
      <c r="A18" s="13">
        <v>14</v>
      </c>
      <c r="B18" s="70" t="s">
        <v>98</v>
      </c>
      <c r="C18" s="71"/>
      <c r="D18" s="8">
        <v>1</v>
      </c>
      <c r="E18" s="6" t="s">
        <v>18</v>
      </c>
      <c r="F18" s="6" t="s">
        <v>8</v>
      </c>
      <c r="G18" s="6" t="s">
        <v>10</v>
      </c>
      <c r="H18" s="16"/>
    </row>
    <row r="19" spans="1:8" ht="49.8" customHeight="1">
      <c r="A19" s="13">
        <v>15</v>
      </c>
      <c r="B19" s="70" t="s">
        <v>98</v>
      </c>
      <c r="C19" s="71"/>
      <c r="D19" s="8">
        <v>1</v>
      </c>
      <c r="E19" s="6" t="s">
        <v>18</v>
      </c>
      <c r="F19" s="6" t="s">
        <v>8</v>
      </c>
      <c r="G19" s="6" t="s">
        <v>10</v>
      </c>
      <c r="H19" s="16"/>
    </row>
    <row r="20" spans="1:8" ht="43.2" customHeight="1">
      <c r="A20" s="13">
        <v>16</v>
      </c>
      <c r="B20" s="70" t="s">
        <v>98</v>
      </c>
      <c r="C20" s="71"/>
      <c r="D20" s="8">
        <v>1</v>
      </c>
      <c r="E20" s="6" t="s">
        <v>18</v>
      </c>
      <c r="F20" s="6" t="s">
        <v>8</v>
      </c>
      <c r="G20" s="6" t="s">
        <v>10</v>
      </c>
      <c r="H20" s="16"/>
    </row>
    <row r="21" spans="1:8" ht="43.2" customHeight="1">
      <c r="A21" s="13">
        <v>17</v>
      </c>
      <c r="B21" s="70" t="s">
        <v>99</v>
      </c>
      <c r="C21" s="71"/>
      <c r="D21" s="8">
        <v>1</v>
      </c>
      <c r="E21" s="6" t="s">
        <v>18</v>
      </c>
      <c r="F21" s="6" t="s">
        <v>8</v>
      </c>
      <c r="G21" s="6" t="s">
        <v>10</v>
      </c>
      <c r="H21" s="16"/>
    </row>
    <row r="22" spans="1:8" ht="43.2" customHeight="1">
      <c r="A22" s="13">
        <v>18</v>
      </c>
      <c r="B22" s="70" t="s">
        <v>99</v>
      </c>
      <c r="C22" s="71"/>
      <c r="D22" s="8">
        <v>1</v>
      </c>
      <c r="E22" s="6" t="s">
        <v>18</v>
      </c>
      <c r="F22" s="6" t="s">
        <v>8</v>
      </c>
      <c r="G22" s="6" t="s">
        <v>10</v>
      </c>
      <c r="H22" s="16"/>
    </row>
    <row r="23" spans="1:8" ht="43.2" customHeight="1">
      <c r="A23" s="13">
        <v>19</v>
      </c>
      <c r="B23" s="70" t="s">
        <v>99</v>
      </c>
      <c r="C23" s="71"/>
      <c r="D23" s="8">
        <v>1</v>
      </c>
      <c r="E23" s="6" t="s">
        <v>18</v>
      </c>
      <c r="F23" s="6" t="s">
        <v>8</v>
      </c>
      <c r="G23" s="6" t="s">
        <v>10</v>
      </c>
      <c r="H23" s="16"/>
    </row>
    <row r="24" spans="1:8" ht="43.2" customHeight="1">
      <c r="A24" s="13">
        <v>20</v>
      </c>
      <c r="B24" s="70" t="s">
        <v>99</v>
      </c>
      <c r="C24" s="71"/>
      <c r="D24" s="8">
        <v>1</v>
      </c>
      <c r="E24" s="6" t="s">
        <v>18</v>
      </c>
      <c r="F24" s="6" t="s">
        <v>8</v>
      </c>
      <c r="G24" s="6" t="s">
        <v>10</v>
      </c>
      <c r="H24" s="16"/>
    </row>
    <row r="25" spans="1:8" ht="43.2" customHeight="1">
      <c r="A25" s="13">
        <v>21</v>
      </c>
      <c r="B25" s="70" t="s">
        <v>99</v>
      </c>
      <c r="C25" s="71"/>
      <c r="D25" s="8">
        <v>1</v>
      </c>
      <c r="E25" s="6" t="s">
        <v>18</v>
      </c>
      <c r="F25" s="6" t="s">
        <v>8</v>
      </c>
      <c r="G25" s="6" t="s">
        <v>10</v>
      </c>
      <c r="H25" s="16"/>
    </row>
    <row r="26" spans="1:8" ht="43.2" customHeight="1">
      <c r="A26" s="13">
        <v>22</v>
      </c>
      <c r="B26" s="70" t="s">
        <v>99</v>
      </c>
      <c r="C26" s="71"/>
      <c r="D26" s="8">
        <v>1</v>
      </c>
      <c r="E26" s="6" t="s">
        <v>18</v>
      </c>
      <c r="F26" s="6" t="s">
        <v>8</v>
      </c>
      <c r="G26" s="6" t="s">
        <v>10</v>
      </c>
      <c r="H26" s="16"/>
    </row>
    <row r="27" spans="1:8" ht="43.2" customHeight="1">
      <c r="A27" s="13">
        <v>23</v>
      </c>
      <c r="B27" s="70" t="s">
        <v>99</v>
      </c>
      <c r="C27" s="71"/>
      <c r="D27" s="8">
        <v>1</v>
      </c>
      <c r="E27" s="6" t="s">
        <v>18</v>
      </c>
      <c r="F27" s="6" t="s">
        <v>8</v>
      </c>
      <c r="G27" s="6" t="s">
        <v>10</v>
      </c>
      <c r="H27" s="16"/>
    </row>
    <row r="28" spans="1:8" ht="43.2" customHeight="1">
      <c r="A28" s="13">
        <v>24</v>
      </c>
      <c r="B28" s="70" t="s">
        <v>99</v>
      </c>
      <c r="C28" s="71"/>
      <c r="D28" s="8">
        <v>1</v>
      </c>
      <c r="E28" s="6" t="s">
        <v>18</v>
      </c>
      <c r="F28" s="6" t="s">
        <v>8</v>
      </c>
      <c r="G28" s="6" t="s">
        <v>10</v>
      </c>
      <c r="H28" s="16"/>
    </row>
    <row r="29" spans="1:8" ht="43.2" customHeight="1">
      <c r="A29" s="13">
        <v>25</v>
      </c>
      <c r="B29" s="70" t="s">
        <v>99</v>
      </c>
      <c r="C29" s="71"/>
      <c r="D29" s="8">
        <v>1</v>
      </c>
      <c r="E29" s="6" t="s">
        <v>18</v>
      </c>
      <c r="F29" s="6" t="s">
        <v>8</v>
      </c>
      <c r="G29" s="6" t="s">
        <v>10</v>
      </c>
      <c r="H29" s="16"/>
    </row>
    <row r="30" spans="1:8" ht="43.2" customHeight="1">
      <c r="A30" s="13">
        <v>26</v>
      </c>
      <c r="B30" s="70" t="s">
        <v>99</v>
      </c>
      <c r="C30" s="71"/>
      <c r="D30" s="8">
        <v>1</v>
      </c>
      <c r="E30" s="6" t="s">
        <v>18</v>
      </c>
      <c r="F30" s="6" t="s">
        <v>8</v>
      </c>
      <c r="G30" s="6" t="s">
        <v>10</v>
      </c>
      <c r="H30" s="16"/>
    </row>
    <row r="31" spans="1:8" ht="43.2" customHeight="1">
      <c r="A31" s="13">
        <v>27</v>
      </c>
      <c r="B31" s="70" t="s">
        <v>99</v>
      </c>
      <c r="C31" s="71"/>
      <c r="D31" s="8">
        <v>1</v>
      </c>
      <c r="E31" s="6" t="s">
        <v>18</v>
      </c>
      <c r="F31" s="6" t="s">
        <v>8</v>
      </c>
      <c r="G31" s="6" t="s">
        <v>10</v>
      </c>
      <c r="H31" s="16"/>
    </row>
    <row r="32" spans="1:8" ht="43.2" customHeight="1">
      <c r="A32" s="13">
        <v>28</v>
      </c>
      <c r="B32" s="70" t="s">
        <v>99</v>
      </c>
      <c r="C32" s="71"/>
      <c r="D32" s="8">
        <v>1</v>
      </c>
      <c r="E32" s="6" t="s">
        <v>18</v>
      </c>
      <c r="F32" s="6" t="s">
        <v>8</v>
      </c>
      <c r="G32" s="6" t="s">
        <v>10</v>
      </c>
      <c r="H32" s="16"/>
    </row>
    <row r="33" spans="1:8" ht="43.2" customHeight="1">
      <c r="A33" s="13">
        <v>29</v>
      </c>
      <c r="B33" s="70" t="s">
        <v>102</v>
      </c>
      <c r="C33" s="71"/>
      <c r="D33" s="8">
        <v>1</v>
      </c>
      <c r="E33" s="6" t="s">
        <v>18</v>
      </c>
      <c r="F33" s="6" t="s">
        <v>8</v>
      </c>
      <c r="G33" s="6" t="s">
        <v>10</v>
      </c>
      <c r="H33" s="16"/>
    </row>
    <row r="34" spans="1:8" ht="43.2" customHeight="1">
      <c r="A34" s="13">
        <v>30</v>
      </c>
      <c r="B34" s="70" t="s">
        <v>102</v>
      </c>
      <c r="C34" s="71"/>
      <c r="D34" s="8">
        <v>1</v>
      </c>
      <c r="E34" s="6" t="s">
        <v>18</v>
      </c>
      <c r="F34" s="6" t="s">
        <v>8</v>
      </c>
      <c r="G34" s="6" t="s">
        <v>10</v>
      </c>
      <c r="H34" s="16"/>
    </row>
    <row r="35" spans="1:8" ht="43.2" customHeight="1">
      <c r="A35" s="13">
        <v>31</v>
      </c>
      <c r="B35" s="70" t="s">
        <v>102</v>
      </c>
      <c r="C35" s="71"/>
      <c r="D35" s="8">
        <v>1</v>
      </c>
      <c r="E35" s="6" t="s">
        <v>18</v>
      </c>
      <c r="F35" s="6" t="s">
        <v>8</v>
      </c>
      <c r="G35" s="6" t="s">
        <v>10</v>
      </c>
      <c r="H35" s="16"/>
    </row>
    <row r="36" spans="1:8" ht="43.2" customHeight="1">
      <c r="A36" s="13">
        <v>32</v>
      </c>
      <c r="B36" s="70" t="s">
        <v>102</v>
      </c>
      <c r="C36" s="71"/>
      <c r="D36" s="8">
        <v>1</v>
      </c>
      <c r="E36" s="6" t="s">
        <v>18</v>
      </c>
      <c r="F36" s="6" t="s">
        <v>8</v>
      </c>
      <c r="G36" s="6" t="s">
        <v>10</v>
      </c>
      <c r="H36" s="16"/>
    </row>
    <row r="37" spans="1:8" ht="43.2" customHeight="1">
      <c r="A37" s="13">
        <v>33</v>
      </c>
      <c r="B37" s="70" t="s">
        <v>102</v>
      </c>
      <c r="C37" s="71"/>
      <c r="D37" s="8">
        <v>1</v>
      </c>
      <c r="E37" s="6" t="s">
        <v>18</v>
      </c>
      <c r="F37" s="6" t="s">
        <v>8</v>
      </c>
      <c r="G37" s="6" t="s">
        <v>10</v>
      </c>
      <c r="H37" s="16"/>
    </row>
    <row r="38" spans="1:8" ht="43.2" customHeight="1">
      <c r="A38" s="13">
        <v>34</v>
      </c>
      <c r="B38" s="70" t="s">
        <v>102</v>
      </c>
      <c r="C38" s="71"/>
      <c r="D38" s="8">
        <v>1</v>
      </c>
      <c r="E38" s="6" t="s">
        <v>18</v>
      </c>
      <c r="F38" s="6" t="s">
        <v>8</v>
      </c>
      <c r="G38" s="6" t="s">
        <v>10</v>
      </c>
      <c r="H38" s="16"/>
    </row>
    <row r="39" spans="1:8" ht="43.2" customHeight="1">
      <c r="A39" s="13">
        <v>35</v>
      </c>
      <c r="B39" s="70" t="s">
        <v>102</v>
      </c>
      <c r="C39" s="71"/>
      <c r="D39" s="8">
        <v>1</v>
      </c>
      <c r="E39" s="6" t="s">
        <v>18</v>
      </c>
      <c r="F39" s="6" t="s">
        <v>8</v>
      </c>
      <c r="G39" s="6" t="s">
        <v>10</v>
      </c>
      <c r="H39" s="16"/>
    </row>
    <row r="40" spans="1:8" ht="43.2" customHeight="1">
      <c r="A40" s="13">
        <v>36</v>
      </c>
      <c r="B40" s="70" t="s">
        <v>102</v>
      </c>
      <c r="C40" s="71"/>
      <c r="D40" s="8">
        <v>1</v>
      </c>
      <c r="E40" s="6" t="s">
        <v>18</v>
      </c>
      <c r="F40" s="6" t="s">
        <v>8</v>
      </c>
      <c r="G40" s="6" t="s">
        <v>10</v>
      </c>
      <c r="H40" s="16"/>
    </row>
    <row r="41" spans="1:8" ht="43.2" customHeight="1">
      <c r="A41" s="13">
        <v>37</v>
      </c>
      <c r="B41" s="70" t="s">
        <v>102</v>
      </c>
      <c r="C41" s="71"/>
      <c r="D41" s="8">
        <v>1</v>
      </c>
      <c r="E41" s="6" t="s">
        <v>18</v>
      </c>
      <c r="F41" s="6" t="s">
        <v>8</v>
      </c>
      <c r="G41" s="6" t="s">
        <v>10</v>
      </c>
      <c r="H41" s="16"/>
    </row>
    <row r="42" spans="1:8" ht="43.2" customHeight="1">
      <c r="A42" s="13">
        <v>38</v>
      </c>
      <c r="B42" s="70" t="s">
        <v>103</v>
      </c>
      <c r="C42" s="71"/>
      <c r="D42" s="8">
        <v>1</v>
      </c>
      <c r="E42" s="6" t="s">
        <v>18</v>
      </c>
      <c r="F42" s="6" t="s">
        <v>8</v>
      </c>
      <c r="G42" s="6" t="s">
        <v>10</v>
      </c>
      <c r="H42" s="16"/>
    </row>
    <row r="43" spans="1:8" ht="26.4">
      <c r="A43" s="13">
        <v>39</v>
      </c>
      <c r="B43" s="29" t="str">
        <f>[2]Arkusz1!C12</f>
        <v>Unit dentystyczny EKODENT-X z kompresorem DK-50Z</v>
      </c>
      <c r="C43" s="19" t="s">
        <v>50</v>
      </c>
      <c r="D43" s="14">
        <v>1</v>
      </c>
      <c r="E43" s="6" t="s">
        <v>18</v>
      </c>
      <c r="F43" s="6" t="s">
        <v>8</v>
      </c>
      <c r="G43" s="6" t="s">
        <v>10</v>
      </c>
      <c r="H43" s="15"/>
    </row>
    <row r="44" spans="1:8" ht="41.4" customHeight="1">
      <c r="A44" s="13">
        <v>40</v>
      </c>
      <c r="B44" s="70" t="s">
        <v>104</v>
      </c>
      <c r="C44" s="71"/>
      <c r="D44" s="14">
        <v>1</v>
      </c>
      <c r="E44" s="6" t="s">
        <v>18</v>
      </c>
      <c r="F44" s="6" t="s">
        <v>8</v>
      </c>
      <c r="G44" s="6" t="s">
        <v>10</v>
      </c>
      <c r="H44" s="15"/>
    </row>
    <row r="45" spans="1:8" ht="40.200000000000003" customHeight="1">
      <c r="A45" s="13">
        <v>41</v>
      </c>
      <c r="B45" s="70" t="s">
        <v>105</v>
      </c>
      <c r="C45" s="71"/>
      <c r="D45" s="14">
        <v>1</v>
      </c>
      <c r="E45" s="6" t="s">
        <v>18</v>
      </c>
      <c r="F45" s="6" t="s">
        <v>8</v>
      </c>
      <c r="G45" s="6" t="s">
        <v>10</v>
      </c>
      <c r="H45" s="15"/>
    </row>
    <row r="46" spans="1:8" ht="40.200000000000003" customHeight="1">
      <c r="A46" s="13">
        <v>42</v>
      </c>
      <c r="B46" s="70" t="s">
        <v>270</v>
      </c>
      <c r="C46" s="71"/>
      <c r="D46" s="14">
        <v>1</v>
      </c>
      <c r="E46" s="6" t="s">
        <v>18</v>
      </c>
      <c r="F46" s="6" t="s">
        <v>8</v>
      </c>
      <c r="G46" s="6" t="s">
        <v>10</v>
      </c>
      <c r="H46" s="15"/>
    </row>
    <row r="47" spans="1:8" ht="40.200000000000003" customHeight="1">
      <c r="A47" s="13">
        <v>43</v>
      </c>
      <c r="B47" s="70" t="s">
        <v>106</v>
      </c>
      <c r="C47" s="71"/>
      <c r="D47" s="14">
        <v>1</v>
      </c>
      <c r="E47" s="6" t="s">
        <v>18</v>
      </c>
      <c r="F47" s="6" t="s">
        <v>8</v>
      </c>
      <c r="G47" s="6" t="s">
        <v>10</v>
      </c>
      <c r="H47" s="15"/>
    </row>
    <row r="48" spans="1:8" ht="28.8" customHeight="1">
      <c r="A48" s="13">
        <v>44</v>
      </c>
      <c r="B48" s="62" t="str">
        <f>[2]Arkusz1!C13</f>
        <v>Sprzęt warsztatowy - pakiet zawierający 25 poz. asort. (wg oddzielnego wykazu), w tym m.in.: spawarka transformatorowa, wkrętarka, urządzenie kontrolno - pomiarowe GTO laser, szlifierki itp.</v>
      </c>
      <c r="C48" s="63"/>
      <c r="D48" s="14">
        <v>1</v>
      </c>
      <c r="E48" s="6" t="s">
        <v>18</v>
      </c>
      <c r="F48" s="6" t="s">
        <v>8</v>
      </c>
      <c r="G48" s="6" t="s">
        <v>10</v>
      </c>
      <c r="H48" s="26"/>
    </row>
    <row r="49" spans="1:8" ht="45.75" customHeight="1">
      <c r="A49" s="12">
        <v>45</v>
      </c>
      <c r="B49" s="62" t="s">
        <v>107</v>
      </c>
      <c r="C49" s="63"/>
      <c r="D49" s="14">
        <v>1</v>
      </c>
      <c r="E49" s="6" t="s">
        <v>18</v>
      </c>
      <c r="F49" s="6" t="s">
        <v>8</v>
      </c>
      <c r="G49" s="6" t="s">
        <v>10</v>
      </c>
      <c r="H49" s="26"/>
    </row>
    <row r="50" spans="1:8" ht="26.4">
      <c r="A50" s="13">
        <v>46</v>
      </c>
      <c r="B50" s="30" t="str">
        <f>[2]Arkusz1!C16</f>
        <v>Osprzęt piły spalinowej - pakiet zawierający 2 poz. asort., tym: osprzęt do obcinania pali pod wodą PS-290 - 4 szt., osprzęt do cięcia lodu OPS-290/L - 1 szt.</v>
      </c>
      <c r="C50" s="7">
        <v>9</v>
      </c>
      <c r="D50" s="8">
        <v>1</v>
      </c>
      <c r="E50" s="6" t="s">
        <v>18</v>
      </c>
      <c r="F50" s="6" t="s">
        <v>8</v>
      </c>
      <c r="G50" s="6" t="s">
        <v>10</v>
      </c>
      <c r="H50" s="16"/>
    </row>
    <row r="51" spans="1:8">
      <c r="A51" s="13">
        <v>47</v>
      </c>
      <c r="B51" s="62" t="s">
        <v>108</v>
      </c>
      <c r="C51" s="63"/>
      <c r="D51" s="8">
        <v>1</v>
      </c>
      <c r="E51" s="6" t="s">
        <v>18</v>
      </c>
      <c r="F51" s="6" t="s">
        <v>8</v>
      </c>
      <c r="G51" s="6" t="s">
        <v>10</v>
      </c>
      <c r="H51" s="16"/>
    </row>
    <row r="52" spans="1:8">
      <c r="A52" s="13">
        <v>48</v>
      </c>
      <c r="B52" s="62" t="s">
        <v>109</v>
      </c>
      <c r="C52" s="63"/>
      <c r="D52" s="8">
        <v>1</v>
      </c>
      <c r="E52" s="6" t="s">
        <v>18</v>
      </c>
      <c r="F52" s="6" t="s">
        <v>8</v>
      </c>
      <c r="G52" s="6" t="s">
        <v>10</v>
      </c>
      <c r="H52" s="16"/>
    </row>
    <row r="53" spans="1:8">
      <c r="A53" s="13">
        <v>49</v>
      </c>
      <c r="B53" s="62" t="s">
        <v>109</v>
      </c>
      <c r="C53" s="63"/>
      <c r="D53" s="8">
        <v>1</v>
      </c>
      <c r="E53" s="6" t="s">
        <v>18</v>
      </c>
      <c r="F53" s="6" t="s">
        <v>8</v>
      </c>
      <c r="G53" s="6" t="s">
        <v>10</v>
      </c>
      <c r="H53" s="16"/>
    </row>
    <row r="54" spans="1:8" ht="62.4" customHeight="1">
      <c r="A54" s="12">
        <v>50</v>
      </c>
      <c r="B54" s="62" t="str">
        <f>[2]Arkusz1!C19</f>
        <v>Artykuły mundurowe (100 kpl.) - pakiet zawierający 5 poz. asort w tym: mundur pracownika ochrony ze spodniami do półbutów rozmiar 86/175/084 - 20 kpl, mundur pracownika ochrony ze spodniami do półbutów rozmiar 86/181/084 - 20 kpl, mundur pracownika ochrony ze spodniami do półbutów rozmiar 92/190/088 - 10 kpl, mundur pracownika ochrony ze spodniami do trzewików rozmiar 86/181/084 - 30 kpl, mundur pracownika ochrony ze spodniami do trzewików rozmiar 92/184/088- 20 kpl.</v>
      </c>
      <c r="C54" s="63"/>
      <c r="D54" s="8">
        <v>1</v>
      </c>
      <c r="E54" s="6" t="s">
        <v>18</v>
      </c>
      <c r="F54" s="6" t="s">
        <v>8</v>
      </c>
      <c r="G54" s="6" t="s">
        <v>10</v>
      </c>
      <c r="H54" s="16"/>
    </row>
    <row r="55" spans="1:8" ht="49.8" customHeight="1">
      <c r="A55" s="12">
        <v>51</v>
      </c>
      <c r="B55" s="62" t="s">
        <v>110</v>
      </c>
      <c r="C55" s="63"/>
      <c r="D55" s="8">
        <v>1</v>
      </c>
      <c r="E55" s="6" t="s">
        <v>18</v>
      </c>
      <c r="F55" s="6" t="s">
        <v>8</v>
      </c>
      <c r="G55" s="6" t="s">
        <v>10</v>
      </c>
      <c r="H55" s="16"/>
    </row>
    <row r="56" spans="1:8" ht="49.8" customHeight="1">
      <c r="A56" s="12">
        <v>52</v>
      </c>
      <c r="B56" s="62" t="s">
        <v>110</v>
      </c>
      <c r="C56" s="63"/>
      <c r="D56" s="8">
        <v>1</v>
      </c>
      <c r="E56" s="6" t="s">
        <v>18</v>
      </c>
      <c r="F56" s="6" t="s">
        <v>8</v>
      </c>
      <c r="G56" s="6" t="s">
        <v>10</v>
      </c>
      <c r="H56" s="16"/>
    </row>
    <row r="57" spans="1:8" ht="25.2" customHeight="1">
      <c r="A57" s="13">
        <v>53</v>
      </c>
      <c r="B57" s="62" t="s">
        <v>110</v>
      </c>
      <c r="C57" s="63"/>
      <c r="D57" s="8">
        <v>1</v>
      </c>
      <c r="E57" s="6" t="s">
        <v>18</v>
      </c>
      <c r="F57" s="6" t="s">
        <v>8</v>
      </c>
      <c r="G57" s="6" t="s">
        <v>10</v>
      </c>
      <c r="H57" s="16"/>
    </row>
    <row r="58" spans="1:8" ht="25.2" customHeight="1">
      <c r="A58" s="13">
        <v>54</v>
      </c>
      <c r="B58" s="62" t="str">
        <f>[2]Arkusz1!C21</f>
        <v>Półbuty galowe koloru czarnego - pakiet zawierający 50 par (wg oddzielnego wykazu)</v>
      </c>
      <c r="C58" s="63"/>
      <c r="D58" s="8">
        <v>1</v>
      </c>
      <c r="E58" s="6" t="s">
        <v>18</v>
      </c>
      <c r="F58" s="6" t="s">
        <v>8</v>
      </c>
      <c r="G58" s="6" t="s">
        <v>10</v>
      </c>
      <c r="H58" s="16"/>
    </row>
    <row r="59" spans="1:8" ht="25.2" customHeight="1">
      <c r="A59" s="13">
        <v>55</v>
      </c>
      <c r="B59" s="62" t="s">
        <v>111</v>
      </c>
      <c r="C59" s="63"/>
      <c r="D59" s="8">
        <v>1</v>
      </c>
      <c r="E59" s="6" t="s">
        <v>18</v>
      </c>
      <c r="F59" s="6" t="s">
        <v>8</v>
      </c>
      <c r="G59" s="6" t="s">
        <v>10</v>
      </c>
      <c r="H59" s="16"/>
    </row>
    <row r="60" spans="1:8" ht="25.2" customHeight="1">
      <c r="A60" s="13">
        <v>56</v>
      </c>
      <c r="B60" s="62" t="s">
        <v>111</v>
      </c>
      <c r="C60" s="63"/>
      <c r="D60" s="8">
        <v>1</v>
      </c>
      <c r="E60" s="6" t="s">
        <v>18</v>
      </c>
      <c r="F60" s="6" t="s">
        <v>8</v>
      </c>
      <c r="G60" s="6" t="s">
        <v>10</v>
      </c>
      <c r="H60" s="16"/>
    </row>
    <row r="61" spans="1:8" ht="25.2" customHeight="1">
      <c r="A61" s="13">
        <v>57</v>
      </c>
      <c r="B61" s="62" t="s">
        <v>111</v>
      </c>
      <c r="C61" s="63"/>
      <c r="D61" s="8">
        <v>1</v>
      </c>
      <c r="E61" s="6" t="s">
        <v>18</v>
      </c>
      <c r="F61" s="6" t="s">
        <v>8</v>
      </c>
      <c r="G61" s="6" t="s">
        <v>10</v>
      </c>
      <c r="H61" s="16"/>
    </row>
    <row r="62" spans="1:8" ht="25.5" customHeight="1">
      <c r="A62" s="12">
        <v>58</v>
      </c>
      <c r="B62" s="62" t="str">
        <f>[2]Arkusz1!C23</f>
        <v>Artykuły mundurowe - pakiet zawierający 9 poz. asort. (wg oddzielnego wykazu), w tym: koszule koloru khaki, pochewki różnego rodzaju 327 szt.</v>
      </c>
      <c r="C62" s="63"/>
      <c r="D62" s="8">
        <v>1</v>
      </c>
      <c r="E62" s="6" t="s">
        <v>18</v>
      </c>
      <c r="F62" s="6" t="s">
        <v>8</v>
      </c>
      <c r="G62" s="6" t="s">
        <v>10</v>
      </c>
      <c r="H62" s="16"/>
    </row>
    <row r="63" spans="1:8" s="9" customFormat="1" ht="25.5" customHeight="1">
      <c r="A63" s="13">
        <v>59</v>
      </c>
      <c r="B63" s="62" t="s">
        <v>112</v>
      </c>
      <c r="C63" s="63"/>
      <c r="D63" s="8">
        <v>1</v>
      </c>
      <c r="E63" s="6" t="s">
        <v>18</v>
      </c>
      <c r="F63" s="6" t="s">
        <v>8</v>
      </c>
      <c r="G63" s="6" t="s">
        <v>10</v>
      </c>
      <c r="H63" s="16"/>
    </row>
    <row r="64" spans="1:8" s="9" customFormat="1" ht="25.5" customHeight="1">
      <c r="A64" s="12">
        <v>60</v>
      </c>
      <c r="B64" s="62" t="str">
        <f>[2]Arkusz1!C141</f>
        <v xml:space="preserve">Tekstolit i polonit - pakiet zawierający 6 poz. asort. (wg oddzielnego wykazu), w tym: tekstolit - pręty różnego typu i polonit </v>
      </c>
      <c r="C64" s="63"/>
      <c r="D64" s="8">
        <v>1</v>
      </c>
      <c r="E64" s="6" t="s">
        <v>18</v>
      </c>
      <c r="F64" s="6" t="s">
        <v>8</v>
      </c>
      <c r="G64" s="6" t="s">
        <v>10</v>
      </c>
      <c r="H64" s="16"/>
    </row>
    <row r="65" spans="1:8" s="9" customFormat="1" ht="25.5" customHeight="1">
      <c r="A65" s="13">
        <v>61</v>
      </c>
      <c r="B65" s="32" t="str">
        <f>[2]Arkusz1!C144</f>
        <v>Prostownik BWW-24/25</v>
      </c>
      <c r="C65" s="22" t="s">
        <v>9</v>
      </c>
      <c r="D65" s="8">
        <v>1</v>
      </c>
      <c r="E65" s="6" t="s">
        <v>18</v>
      </c>
      <c r="F65" s="6" t="s">
        <v>8</v>
      </c>
      <c r="G65" s="6" t="s">
        <v>10</v>
      </c>
      <c r="H65" s="16"/>
    </row>
    <row r="66" spans="1:8" s="9" customFormat="1" ht="25.5" customHeight="1">
      <c r="A66" s="13">
        <v>62</v>
      </c>
      <c r="B66" s="62" t="s">
        <v>113</v>
      </c>
      <c r="C66" s="63"/>
      <c r="D66" s="8">
        <v>1</v>
      </c>
      <c r="E66" s="6" t="s">
        <v>18</v>
      </c>
      <c r="F66" s="6" t="s">
        <v>8</v>
      </c>
      <c r="G66" s="6" t="s">
        <v>10</v>
      </c>
      <c r="H66" s="16"/>
    </row>
    <row r="67" spans="1:8" ht="25.5" customHeight="1">
      <c r="A67" s="13">
        <v>63</v>
      </c>
      <c r="B67" s="29" t="str">
        <f>[2]Arkusz1!C30</f>
        <v>Filtr do oczyszczania wody przenośny FPW-300</v>
      </c>
      <c r="C67" s="21" t="s">
        <v>57</v>
      </c>
      <c r="D67" s="8">
        <v>1</v>
      </c>
      <c r="E67" s="6" t="s">
        <v>18</v>
      </c>
      <c r="F67" s="6" t="s">
        <v>8</v>
      </c>
      <c r="G67" s="6" t="s">
        <v>10</v>
      </c>
      <c r="H67" s="16"/>
    </row>
    <row r="68" spans="1:8" ht="27" customHeight="1">
      <c r="A68" s="7">
        <v>64</v>
      </c>
      <c r="B68" s="29" t="s">
        <v>114</v>
      </c>
      <c r="C68" s="41" t="s">
        <v>115</v>
      </c>
      <c r="D68" s="8">
        <v>1</v>
      </c>
      <c r="E68" s="6" t="s">
        <v>11</v>
      </c>
      <c r="F68" s="10" t="s">
        <v>267</v>
      </c>
      <c r="G68" s="58" t="s">
        <v>237</v>
      </c>
      <c r="H68" s="15"/>
    </row>
    <row r="69" spans="1:8" ht="27" customHeight="1">
      <c r="A69" s="7">
        <v>65</v>
      </c>
      <c r="B69" s="62" t="s">
        <v>116</v>
      </c>
      <c r="C69" s="63"/>
      <c r="D69" s="8">
        <v>1</v>
      </c>
      <c r="E69" s="6" t="s">
        <v>11</v>
      </c>
      <c r="F69" s="10" t="s">
        <v>260</v>
      </c>
      <c r="G69" s="11" t="s">
        <v>237</v>
      </c>
      <c r="H69" s="15"/>
    </row>
    <row r="70" spans="1:8" ht="27" customHeight="1">
      <c r="A70" s="7">
        <v>66</v>
      </c>
      <c r="B70" s="29" t="s">
        <v>117</v>
      </c>
      <c r="C70" s="41" t="s">
        <v>118</v>
      </c>
      <c r="D70" s="8">
        <v>1</v>
      </c>
      <c r="E70" s="6" t="s">
        <v>11</v>
      </c>
      <c r="F70" s="10" t="s">
        <v>260</v>
      </c>
      <c r="G70" s="11" t="s">
        <v>237</v>
      </c>
      <c r="H70" s="15"/>
    </row>
    <row r="71" spans="1:8" ht="27" customHeight="1">
      <c r="A71" s="7">
        <v>67</v>
      </c>
      <c r="B71" s="62" t="s">
        <v>119</v>
      </c>
      <c r="C71" s="63"/>
      <c r="D71" s="8">
        <v>1</v>
      </c>
      <c r="E71" s="6" t="s">
        <v>11</v>
      </c>
      <c r="F71" s="10" t="s">
        <v>267</v>
      </c>
      <c r="G71" s="58" t="s">
        <v>237</v>
      </c>
      <c r="H71" s="15"/>
    </row>
    <row r="72" spans="1:8" ht="27" customHeight="1">
      <c r="A72" s="7">
        <v>68</v>
      </c>
      <c r="B72" s="29" t="s">
        <v>120</v>
      </c>
      <c r="C72" s="42" t="s">
        <v>121</v>
      </c>
      <c r="D72" s="8">
        <v>1</v>
      </c>
      <c r="E72" s="6" t="s">
        <v>11</v>
      </c>
      <c r="F72" s="10" t="s">
        <v>260</v>
      </c>
      <c r="G72" s="11" t="s">
        <v>237</v>
      </c>
      <c r="H72" s="15"/>
    </row>
    <row r="73" spans="1:8" ht="27" customHeight="1">
      <c r="A73" s="7">
        <v>69</v>
      </c>
      <c r="B73" s="62" t="s">
        <v>122</v>
      </c>
      <c r="C73" s="63"/>
      <c r="D73" s="8">
        <v>1</v>
      </c>
      <c r="E73" s="6" t="s">
        <v>11</v>
      </c>
      <c r="F73" s="10" t="s">
        <v>260</v>
      </c>
      <c r="G73" s="11" t="s">
        <v>237</v>
      </c>
      <c r="H73" s="15"/>
    </row>
    <row r="74" spans="1:8" ht="27" customHeight="1">
      <c r="A74" s="7">
        <v>70</v>
      </c>
      <c r="B74" s="29" t="s">
        <v>123</v>
      </c>
      <c r="C74" s="41">
        <v>1320324</v>
      </c>
      <c r="D74" s="8">
        <v>1</v>
      </c>
      <c r="E74" s="6" t="s">
        <v>11</v>
      </c>
      <c r="F74" s="10" t="s">
        <v>260</v>
      </c>
      <c r="G74" s="11" t="s">
        <v>237</v>
      </c>
      <c r="H74" s="15"/>
    </row>
    <row r="75" spans="1:8" ht="27" customHeight="1">
      <c r="A75" s="7">
        <v>71</v>
      </c>
      <c r="B75" s="62" t="s">
        <v>124</v>
      </c>
      <c r="C75" s="63"/>
      <c r="D75" s="8">
        <v>1</v>
      </c>
      <c r="E75" s="6" t="s">
        <v>11</v>
      </c>
      <c r="F75" s="10" t="s">
        <v>260</v>
      </c>
      <c r="G75" s="11" t="s">
        <v>237</v>
      </c>
      <c r="H75" s="15"/>
    </row>
    <row r="76" spans="1:8" ht="27" customHeight="1">
      <c r="A76" s="7">
        <v>72</v>
      </c>
      <c r="B76" s="62" t="s">
        <v>125</v>
      </c>
      <c r="C76" s="63"/>
      <c r="D76" s="8">
        <v>1</v>
      </c>
      <c r="E76" s="6" t="s">
        <v>48</v>
      </c>
      <c r="F76" s="6" t="s">
        <v>49</v>
      </c>
      <c r="G76" s="20" t="s">
        <v>55</v>
      </c>
      <c r="H76" s="15"/>
    </row>
    <row r="77" spans="1:8" s="9" customFormat="1" ht="30.6" customHeight="1">
      <c r="A77" s="13">
        <v>73</v>
      </c>
      <c r="B77" s="62" t="str">
        <f>[2]Arkusz1!C35</f>
        <v>Sprzęt informatyczny - pakiet zawierający 21 poz. asort. (wg oddzielnego wykazu), w tym m.in: notebooki, komputery, urządzenia wielofunkcyjne (sprzęt bez dysków twardych) itp.</v>
      </c>
      <c r="C77" s="63"/>
      <c r="D77" s="8">
        <v>1</v>
      </c>
      <c r="E77" s="6" t="s">
        <v>48</v>
      </c>
      <c r="F77" s="6" t="s">
        <v>49</v>
      </c>
      <c r="G77" s="20" t="s">
        <v>55</v>
      </c>
      <c r="H77" s="16"/>
    </row>
    <row r="78" spans="1:8" s="9" customFormat="1" ht="30.6" customHeight="1">
      <c r="A78" s="13">
        <v>74</v>
      </c>
      <c r="B78" s="29" t="s">
        <v>126</v>
      </c>
      <c r="C78" s="41" t="s">
        <v>127</v>
      </c>
      <c r="D78" s="8">
        <v>1</v>
      </c>
      <c r="E78" s="6" t="s">
        <v>238</v>
      </c>
      <c r="F78" s="6" t="s">
        <v>261</v>
      </c>
      <c r="G78" s="20" t="s">
        <v>239</v>
      </c>
      <c r="H78" s="16"/>
    </row>
    <row r="79" spans="1:8" s="9" customFormat="1" ht="30.6" customHeight="1">
      <c r="A79" s="13">
        <v>75</v>
      </c>
      <c r="B79" s="29" t="s">
        <v>128</v>
      </c>
      <c r="C79" s="41" t="s">
        <v>129</v>
      </c>
      <c r="D79" s="8">
        <v>1</v>
      </c>
      <c r="E79" s="6" t="s">
        <v>238</v>
      </c>
      <c r="F79" s="6" t="s">
        <v>73</v>
      </c>
      <c r="G79" s="20" t="s">
        <v>240</v>
      </c>
      <c r="H79" s="16"/>
    </row>
    <row r="80" spans="1:8" s="9" customFormat="1" ht="30.6" customHeight="1">
      <c r="A80" s="13">
        <v>76</v>
      </c>
      <c r="B80" s="62" t="s">
        <v>130</v>
      </c>
      <c r="C80" s="63"/>
      <c r="D80" s="8">
        <v>1</v>
      </c>
      <c r="E80" s="6" t="s">
        <v>238</v>
      </c>
      <c r="F80" s="6" t="s">
        <v>73</v>
      </c>
      <c r="G80" s="20" t="s">
        <v>241</v>
      </c>
      <c r="H80" s="16"/>
    </row>
    <row r="81" spans="1:8" s="9" customFormat="1" ht="30.6" customHeight="1">
      <c r="A81" s="13">
        <v>77</v>
      </c>
      <c r="B81" s="29" t="s">
        <v>131</v>
      </c>
      <c r="C81" s="41" t="s">
        <v>132</v>
      </c>
      <c r="D81" s="8">
        <v>1</v>
      </c>
      <c r="E81" s="6" t="s">
        <v>238</v>
      </c>
      <c r="F81" s="6" t="s">
        <v>73</v>
      </c>
      <c r="G81" s="20" t="s">
        <v>242</v>
      </c>
      <c r="H81" s="16"/>
    </row>
    <row r="82" spans="1:8" s="9" customFormat="1" ht="30.6" customHeight="1">
      <c r="A82" s="13">
        <v>78</v>
      </c>
      <c r="B82" s="29" t="s">
        <v>133</v>
      </c>
      <c r="C82" s="41" t="s">
        <v>134</v>
      </c>
      <c r="D82" s="8">
        <v>1</v>
      </c>
      <c r="E82" s="6" t="s">
        <v>238</v>
      </c>
      <c r="F82" s="6" t="s">
        <v>73</v>
      </c>
      <c r="G82" s="20" t="s">
        <v>242</v>
      </c>
      <c r="H82" s="16"/>
    </row>
    <row r="83" spans="1:8" s="9" customFormat="1" ht="30.6" customHeight="1">
      <c r="A83" s="13">
        <v>79</v>
      </c>
      <c r="B83" s="29" t="s">
        <v>135</v>
      </c>
      <c r="C83" s="41" t="s">
        <v>136</v>
      </c>
      <c r="D83" s="8">
        <v>1</v>
      </c>
      <c r="E83" s="6" t="s">
        <v>238</v>
      </c>
      <c r="F83" s="6" t="s">
        <v>73</v>
      </c>
      <c r="G83" s="20" t="s">
        <v>242</v>
      </c>
      <c r="H83" s="16"/>
    </row>
    <row r="84" spans="1:8" s="9" customFormat="1" ht="30.6" customHeight="1">
      <c r="A84" s="13">
        <v>80</v>
      </c>
      <c r="B84" s="29" t="s">
        <v>137</v>
      </c>
      <c r="C84" s="41" t="s">
        <v>138</v>
      </c>
      <c r="D84" s="8">
        <v>1</v>
      </c>
      <c r="E84" s="6" t="s">
        <v>238</v>
      </c>
      <c r="F84" s="6" t="s">
        <v>73</v>
      </c>
      <c r="G84" s="20" t="s">
        <v>242</v>
      </c>
      <c r="H84" s="16"/>
    </row>
    <row r="85" spans="1:8" s="9" customFormat="1" ht="30.6" customHeight="1">
      <c r="A85" s="13">
        <v>81</v>
      </c>
      <c r="B85" s="43" t="s">
        <v>139</v>
      </c>
      <c r="C85" s="37" t="s">
        <v>140</v>
      </c>
      <c r="D85" s="8">
        <v>1</v>
      </c>
      <c r="E85" s="6" t="s">
        <v>238</v>
      </c>
      <c r="F85" s="6" t="s">
        <v>73</v>
      </c>
      <c r="G85" s="20" t="s">
        <v>242</v>
      </c>
      <c r="H85" s="16"/>
    </row>
    <row r="86" spans="1:8" s="9" customFormat="1" ht="30.6" customHeight="1">
      <c r="A86" s="13">
        <v>82</v>
      </c>
      <c r="B86" s="31" t="str">
        <f>[2]Arkusz1!C37</f>
        <v>Samochód średniej ładowności wysokiej mobilności STAR 266M (ładowność 5 t)</v>
      </c>
      <c r="C86" s="7" t="s">
        <v>58</v>
      </c>
      <c r="D86" s="8">
        <v>1</v>
      </c>
      <c r="E86" s="6" t="s">
        <v>22</v>
      </c>
      <c r="F86" s="6" t="s">
        <v>74</v>
      </c>
      <c r="G86" s="20" t="s">
        <v>51</v>
      </c>
      <c r="H86" s="16"/>
    </row>
    <row r="87" spans="1:8" s="9" customFormat="1" ht="30.6" customHeight="1">
      <c r="A87" s="13">
        <v>83</v>
      </c>
      <c r="B87" s="31" t="s">
        <v>141</v>
      </c>
      <c r="C87" s="44" t="s">
        <v>142</v>
      </c>
      <c r="D87" s="8">
        <v>1</v>
      </c>
      <c r="E87" s="6" t="s">
        <v>22</v>
      </c>
      <c r="F87" s="6" t="s">
        <v>74</v>
      </c>
      <c r="G87" s="20" t="s">
        <v>51</v>
      </c>
      <c r="H87" s="16"/>
    </row>
    <row r="88" spans="1:8" s="9" customFormat="1" ht="30.6" customHeight="1">
      <c r="A88" s="13">
        <v>84</v>
      </c>
      <c r="B88" s="31" t="s">
        <v>143</v>
      </c>
      <c r="C88" s="44" t="s">
        <v>144</v>
      </c>
      <c r="D88" s="8">
        <v>1</v>
      </c>
      <c r="E88" s="6" t="s">
        <v>22</v>
      </c>
      <c r="F88" s="6" t="s">
        <v>74</v>
      </c>
      <c r="G88" s="20" t="s">
        <v>51</v>
      </c>
      <c r="H88" s="16"/>
    </row>
    <row r="89" spans="1:8" s="9" customFormat="1" ht="30.6" customHeight="1">
      <c r="A89" s="13">
        <v>85</v>
      </c>
      <c r="B89" s="31" t="s">
        <v>145</v>
      </c>
      <c r="C89" s="44" t="s">
        <v>146</v>
      </c>
      <c r="D89" s="8">
        <v>1</v>
      </c>
      <c r="E89" s="6" t="s">
        <v>22</v>
      </c>
      <c r="F89" s="6" t="s">
        <v>74</v>
      </c>
      <c r="G89" s="20" t="s">
        <v>51</v>
      </c>
      <c r="H89" s="16"/>
    </row>
    <row r="90" spans="1:8" s="9" customFormat="1" ht="30.6" customHeight="1">
      <c r="A90" s="13">
        <v>86</v>
      </c>
      <c r="B90" s="31" t="s">
        <v>92</v>
      </c>
      <c r="C90" s="44" t="s">
        <v>147</v>
      </c>
      <c r="D90" s="8">
        <v>1</v>
      </c>
      <c r="E90" s="6" t="s">
        <v>22</v>
      </c>
      <c r="F90" s="6" t="s">
        <v>74</v>
      </c>
      <c r="G90" s="20" t="s">
        <v>51</v>
      </c>
      <c r="H90" s="16"/>
    </row>
    <row r="91" spans="1:8" s="9" customFormat="1" ht="30.6" customHeight="1">
      <c r="A91" s="13">
        <v>87</v>
      </c>
      <c r="B91" s="31" t="s">
        <v>92</v>
      </c>
      <c r="C91" s="44" t="s">
        <v>148</v>
      </c>
      <c r="D91" s="8">
        <v>1</v>
      </c>
      <c r="E91" s="6" t="s">
        <v>22</v>
      </c>
      <c r="F91" s="6" t="s">
        <v>74</v>
      </c>
      <c r="G91" s="20" t="s">
        <v>51</v>
      </c>
      <c r="H91" s="16"/>
    </row>
    <row r="92" spans="1:8" s="9" customFormat="1" ht="30.6" customHeight="1">
      <c r="A92" s="13">
        <v>88</v>
      </c>
      <c r="B92" s="62" t="s">
        <v>149</v>
      </c>
      <c r="C92" s="63"/>
      <c r="D92" s="8">
        <v>1</v>
      </c>
      <c r="E92" s="6" t="s">
        <v>22</v>
      </c>
      <c r="F92" s="6" t="s">
        <v>74</v>
      </c>
      <c r="G92" s="20" t="s">
        <v>243</v>
      </c>
      <c r="H92" s="16"/>
    </row>
    <row r="93" spans="1:8" s="9" customFormat="1" ht="30.6" customHeight="1">
      <c r="A93" s="13">
        <v>89</v>
      </c>
      <c r="B93" s="62" t="s">
        <v>150</v>
      </c>
      <c r="C93" s="63"/>
      <c r="D93" s="8">
        <v>1</v>
      </c>
      <c r="E93" s="6" t="s">
        <v>22</v>
      </c>
      <c r="F93" s="6" t="s">
        <v>74</v>
      </c>
      <c r="G93" s="20" t="s">
        <v>244</v>
      </c>
      <c r="H93" s="16"/>
    </row>
    <row r="94" spans="1:8" s="9" customFormat="1" ht="30.6" customHeight="1">
      <c r="A94" s="12">
        <v>90</v>
      </c>
      <c r="B94" s="65" t="str">
        <f>[2]Arkusz1!C38</f>
        <v>Tonery i akcesoria do drukarek - pakiet zawierający 193 poz. asort. (wg oddzielnego wykazu), w tym m.in.: tusze, tonery, głowice, bębny, urządzenia wielofunkcyjne itp.</v>
      </c>
      <c r="C94" s="66"/>
      <c r="D94" s="8">
        <v>1</v>
      </c>
      <c r="E94" s="6" t="s">
        <v>22</v>
      </c>
      <c r="F94" s="10" t="s">
        <v>75</v>
      </c>
      <c r="G94" s="11" t="s">
        <v>69</v>
      </c>
      <c r="H94" s="16"/>
    </row>
    <row r="95" spans="1:8" s="9" customFormat="1" ht="30.6" customHeight="1">
      <c r="A95" s="12">
        <v>91</v>
      </c>
      <c r="B95" s="65" t="s">
        <v>151</v>
      </c>
      <c r="C95" s="66"/>
      <c r="D95" s="8">
        <v>1</v>
      </c>
      <c r="E95" s="6" t="s">
        <v>22</v>
      </c>
      <c r="F95" s="10" t="s">
        <v>75</v>
      </c>
      <c r="G95" s="11" t="s">
        <v>69</v>
      </c>
      <c r="H95" s="16"/>
    </row>
    <row r="96" spans="1:8" ht="32.4" customHeight="1">
      <c r="A96" s="13">
        <v>92</v>
      </c>
      <c r="B96" s="36" t="str">
        <f>[2]Arkusz1!C42</f>
        <v>Części zamienne do pojazdów marki KRAZ, URAL, ZIŁ- pakiet zawierający 152 poz. asort. (wg oddzielnego wykazu), w tym m.in.: wał napędowy, półosie, okładziny szczęk, chłodnice itp.</v>
      </c>
      <c r="C96" s="12" t="s">
        <v>21</v>
      </c>
      <c r="D96" s="8">
        <v>1</v>
      </c>
      <c r="E96" s="6" t="s">
        <v>22</v>
      </c>
      <c r="F96" s="6" t="s">
        <v>74</v>
      </c>
      <c r="G96" s="20" t="s">
        <v>51</v>
      </c>
      <c r="H96" s="16"/>
    </row>
    <row r="97" spans="1:8" ht="29.25" customHeight="1">
      <c r="A97" s="13">
        <v>93</v>
      </c>
      <c r="B97" s="65" t="str">
        <f>[2]Arkusz1!C43</f>
        <v>Części zamienne do pojazdów marki STAR - pakiet zawierający 39 poz. asort. (wg oddzielnego wykazu), w tym m.in.: półoś mostu, chłodnica wody, pompa oleju, strzemię resoru itp.</v>
      </c>
      <c r="C97" s="66"/>
      <c r="D97" s="8">
        <v>1</v>
      </c>
      <c r="E97" s="6" t="s">
        <v>22</v>
      </c>
      <c r="F97" s="6" t="s">
        <v>74</v>
      </c>
      <c r="G97" s="20" t="s">
        <v>51</v>
      </c>
      <c r="H97" s="15"/>
    </row>
    <row r="98" spans="1:8" ht="42" customHeight="1">
      <c r="A98" s="13">
        <v>94</v>
      </c>
      <c r="B98" s="65" t="str">
        <f>[2]Arkusz1!C45</f>
        <v>Części zamienne do pojazdów marki POLONEZ, OPEL, FIAT, ŻUK, NYSA - pakiet zawierający 24 poz. asort. (wg oddzielnego wykazu), w tym m.in.: tuleje, amortyzatory, szyba drzwi, poduszka filtra itp.</v>
      </c>
      <c r="C98" s="66"/>
      <c r="D98" s="8">
        <v>1</v>
      </c>
      <c r="E98" s="6" t="s">
        <v>22</v>
      </c>
      <c r="F98" s="6" t="s">
        <v>74</v>
      </c>
      <c r="G98" s="20" t="s">
        <v>51</v>
      </c>
      <c r="H98" s="15"/>
    </row>
    <row r="99" spans="1:8" ht="40.799999999999997" customHeight="1">
      <c r="A99" s="13">
        <v>95</v>
      </c>
      <c r="B99" s="65" t="str">
        <f>[2]Arkusz1!C46</f>
        <v>Części zamienne do pojazdów marki UAZ i LUBLIN - pakiet zawierający 12 poz. asort. (wg oddzielnego wykazu), w tym m.in.: resory, tłumik, filtr powietrza, koło kierownicy itp.</v>
      </c>
      <c r="C99" s="66"/>
      <c r="D99" s="8">
        <v>1</v>
      </c>
      <c r="E99" s="6" t="s">
        <v>22</v>
      </c>
      <c r="F99" s="6" t="s">
        <v>74</v>
      </c>
      <c r="G99" s="20" t="s">
        <v>51</v>
      </c>
      <c r="H99" s="15"/>
    </row>
    <row r="100" spans="1:8" ht="34.200000000000003" customHeight="1">
      <c r="A100" s="12">
        <v>96</v>
      </c>
      <c r="B100" s="36" t="str">
        <f>[2]Arkusz1!C47</f>
        <v>Części zamienne do pojazdów marki JELCZ - pakiet zawierający 15 poz. asort. (wg oddzielnego wykazu), w tym m.in.: bęben hamulcowy, sworzeń, szczęki hamulcowe, okładzina szczęki itp.</v>
      </c>
      <c r="C100" s="44" t="s">
        <v>38</v>
      </c>
      <c r="D100" s="8">
        <v>1</v>
      </c>
      <c r="E100" s="6" t="s">
        <v>22</v>
      </c>
      <c r="F100" s="6" t="s">
        <v>74</v>
      </c>
      <c r="G100" s="20" t="s">
        <v>51</v>
      </c>
      <c r="H100" s="15"/>
    </row>
    <row r="101" spans="1:8" ht="34.200000000000003" customHeight="1">
      <c r="A101" s="12">
        <v>97</v>
      </c>
      <c r="B101" s="36" t="s">
        <v>152</v>
      </c>
      <c r="C101" s="44">
        <v>99</v>
      </c>
      <c r="D101" s="8">
        <v>1</v>
      </c>
      <c r="E101" s="6" t="s">
        <v>22</v>
      </c>
      <c r="F101" s="6" t="s">
        <v>74</v>
      </c>
      <c r="G101" s="20" t="s">
        <v>51</v>
      </c>
      <c r="H101" s="15"/>
    </row>
    <row r="102" spans="1:8" ht="34.200000000000003" customHeight="1">
      <c r="A102" s="12">
        <v>98</v>
      </c>
      <c r="B102" s="36" t="s">
        <v>153</v>
      </c>
      <c r="C102" s="44" t="s">
        <v>154</v>
      </c>
      <c r="D102" s="8">
        <v>1</v>
      </c>
      <c r="E102" s="6" t="s">
        <v>22</v>
      </c>
      <c r="F102" s="6" t="s">
        <v>74</v>
      </c>
      <c r="G102" s="20" t="s">
        <v>51</v>
      </c>
      <c r="H102" s="15"/>
    </row>
    <row r="103" spans="1:8" ht="34.200000000000003" customHeight="1">
      <c r="A103" s="12">
        <v>99</v>
      </c>
      <c r="B103" s="36" t="s">
        <v>155</v>
      </c>
      <c r="C103" s="44" t="s">
        <v>156</v>
      </c>
      <c r="D103" s="8">
        <v>1</v>
      </c>
      <c r="E103" s="6" t="s">
        <v>22</v>
      </c>
      <c r="F103" s="6" t="s">
        <v>74</v>
      </c>
      <c r="G103" s="20" t="s">
        <v>51</v>
      </c>
      <c r="H103" s="15"/>
    </row>
    <row r="104" spans="1:8" ht="34.200000000000003" customHeight="1">
      <c r="A104" s="12">
        <v>100</v>
      </c>
      <c r="B104" s="36" t="s">
        <v>157</v>
      </c>
      <c r="C104" s="44" t="s">
        <v>158</v>
      </c>
      <c r="D104" s="8">
        <v>1</v>
      </c>
      <c r="E104" s="6" t="s">
        <v>22</v>
      </c>
      <c r="F104" s="6" t="s">
        <v>74</v>
      </c>
      <c r="G104" s="20" t="s">
        <v>51</v>
      </c>
      <c r="H104" s="15"/>
    </row>
    <row r="105" spans="1:8" ht="34.200000000000003" customHeight="1">
      <c r="A105" s="12">
        <v>101</v>
      </c>
      <c r="B105" s="36" t="s">
        <v>157</v>
      </c>
      <c r="C105" s="45" t="s">
        <v>159</v>
      </c>
      <c r="D105" s="8">
        <v>1</v>
      </c>
      <c r="E105" s="6" t="s">
        <v>22</v>
      </c>
      <c r="F105" s="6" t="s">
        <v>74</v>
      </c>
      <c r="G105" s="20" t="s">
        <v>51</v>
      </c>
      <c r="H105" s="15"/>
    </row>
    <row r="106" spans="1:8" ht="34.200000000000003" customHeight="1">
      <c r="A106" s="12">
        <v>102</v>
      </c>
      <c r="B106" s="36" t="s">
        <v>160</v>
      </c>
      <c r="C106" s="45" t="s">
        <v>161</v>
      </c>
      <c r="D106" s="8">
        <v>1</v>
      </c>
      <c r="E106" s="6" t="s">
        <v>22</v>
      </c>
      <c r="F106" s="6" t="s">
        <v>74</v>
      </c>
      <c r="G106" s="20" t="s">
        <v>51</v>
      </c>
      <c r="H106" s="15"/>
    </row>
    <row r="107" spans="1:8" ht="34.200000000000003" customHeight="1">
      <c r="A107" s="12">
        <v>103</v>
      </c>
      <c r="B107" s="36" t="s">
        <v>162</v>
      </c>
      <c r="C107" s="44" t="s">
        <v>163</v>
      </c>
      <c r="D107" s="8">
        <v>1</v>
      </c>
      <c r="E107" s="6" t="s">
        <v>22</v>
      </c>
      <c r="F107" s="6" t="s">
        <v>74</v>
      </c>
      <c r="G107" s="20" t="s">
        <v>51</v>
      </c>
      <c r="H107" s="15"/>
    </row>
    <row r="108" spans="1:8" ht="34.200000000000003" customHeight="1">
      <c r="A108" s="12">
        <v>104</v>
      </c>
      <c r="B108" s="36" t="s">
        <v>164</v>
      </c>
      <c r="C108" s="44" t="s">
        <v>9</v>
      </c>
      <c r="D108" s="8">
        <v>1</v>
      </c>
      <c r="E108" s="6" t="s">
        <v>22</v>
      </c>
      <c r="F108" s="6" t="s">
        <v>74</v>
      </c>
      <c r="G108" s="20" t="s">
        <v>51</v>
      </c>
      <c r="H108" s="15"/>
    </row>
    <row r="109" spans="1:8" ht="34.200000000000003" customHeight="1">
      <c r="A109" s="12">
        <v>105</v>
      </c>
      <c r="B109" s="36" t="s">
        <v>165</v>
      </c>
      <c r="C109" s="44" t="s">
        <v>9</v>
      </c>
      <c r="D109" s="8">
        <v>1</v>
      </c>
      <c r="E109" s="6" t="s">
        <v>22</v>
      </c>
      <c r="F109" s="6" t="s">
        <v>74</v>
      </c>
      <c r="G109" s="20" t="s">
        <v>51</v>
      </c>
      <c r="H109" s="15"/>
    </row>
    <row r="110" spans="1:8" ht="34.200000000000003" customHeight="1">
      <c r="A110" s="12">
        <v>106</v>
      </c>
      <c r="B110" s="36" t="s">
        <v>166</v>
      </c>
      <c r="C110" s="44" t="s">
        <v>167</v>
      </c>
      <c r="D110" s="8">
        <v>1</v>
      </c>
      <c r="E110" s="6" t="s">
        <v>22</v>
      </c>
      <c r="F110" s="6" t="s">
        <v>74</v>
      </c>
      <c r="G110" s="20" t="s">
        <v>51</v>
      </c>
      <c r="H110" s="15"/>
    </row>
    <row r="111" spans="1:8" ht="34.200000000000003" customHeight="1">
      <c r="A111" s="12">
        <v>107</v>
      </c>
      <c r="B111" s="36" t="s">
        <v>168</v>
      </c>
      <c r="C111" s="44" t="s">
        <v>9</v>
      </c>
      <c r="D111" s="8">
        <v>1</v>
      </c>
      <c r="E111" s="6" t="s">
        <v>22</v>
      </c>
      <c r="F111" s="6" t="s">
        <v>74</v>
      </c>
      <c r="G111" s="20" t="s">
        <v>51</v>
      </c>
      <c r="H111" s="15"/>
    </row>
    <row r="112" spans="1:8" ht="34.799999999999997" customHeight="1">
      <c r="A112" s="12">
        <v>108</v>
      </c>
      <c r="B112" s="36" t="s">
        <v>169</v>
      </c>
      <c r="C112" s="44" t="s">
        <v>9</v>
      </c>
      <c r="D112" s="8">
        <v>1</v>
      </c>
      <c r="E112" s="6" t="s">
        <v>22</v>
      </c>
      <c r="F112" s="6" t="s">
        <v>74</v>
      </c>
      <c r="G112" s="20" t="s">
        <v>51</v>
      </c>
      <c r="H112" s="15"/>
    </row>
    <row r="113" spans="1:8" ht="34.799999999999997" customHeight="1">
      <c r="A113" s="12">
        <v>109</v>
      </c>
      <c r="B113" s="36" t="s">
        <v>170</v>
      </c>
      <c r="C113" s="44">
        <v>77206387</v>
      </c>
      <c r="D113" s="8">
        <v>1</v>
      </c>
      <c r="E113" s="6" t="s">
        <v>22</v>
      </c>
      <c r="F113" s="6" t="s">
        <v>74</v>
      </c>
      <c r="G113" s="20" t="s">
        <v>51</v>
      </c>
      <c r="H113" s="15"/>
    </row>
    <row r="114" spans="1:8" ht="34.799999999999997" customHeight="1">
      <c r="A114" s="12">
        <v>110</v>
      </c>
      <c r="B114" s="62" t="s">
        <v>171</v>
      </c>
      <c r="C114" s="63"/>
      <c r="D114" s="8">
        <v>1</v>
      </c>
      <c r="E114" s="6" t="s">
        <v>22</v>
      </c>
      <c r="F114" s="6" t="s">
        <v>74</v>
      </c>
      <c r="G114" s="20" t="s">
        <v>51</v>
      </c>
      <c r="H114" s="15"/>
    </row>
    <row r="115" spans="1:8" ht="34.799999999999997" customHeight="1">
      <c r="A115" s="12">
        <v>111</v>
      </c>
      <c r="B115" s="62" t="s">
        <v>172</v>
      </c>
      <c r="C115" s="63"/>
      <c r="D115" s="8">
        <v>1</v>
      </c>
      <c r="E115" s="6" t="s">
        <v>19</v>
      </c>
      <c r="F115" s="6" t="s">
        <v>76</v>
      </c>
      <c r="G115" s="6" t="s">
        <v>15</v>
      </c>
      <c r="H115" s="15"/>
    </row>
    <row r="116" spans="1:8" ht="34.799999999999997" customHeight="1">
      <c r="A116" s="12">
        <v>112</v>
      </c>
      <c r="B116" s="36" t="s">
        <v>173</v>
      </c>
      <c r="C116" s="44" t="s">
        <v>9</v>
      </c>
      <c r="D116" s="8">
        <v>1</v>
      </c>
      <c r="E116" s="6" t="s">
        <v>19</v>
      </c>
      <c r="F116" s="6" t="s">
        <v>76</v>
      </c>
      <c r="G116" s="6" t="s">
        <v>15</v>
      </c>
      <c r="H116" s="15"/>
    </row>
    <row r="117" spans="1:8" ht="34.799999999999997" customHeight="1">
      <c r="A117" s="12">
        <v>113</v>
      </c>
      <c r="B117" s="62" t="s">
        <v>174</v>
      </c>
      <c r="C117" s="63"/>
      <c r="D117" s="8">
        <v>1</v>
      </c>
      <c r="E117" s="6" t="s">
        <v>19</v>
      </c>
      <c r="F117" s="6" t="s">
        <v>76</v>
      </c>
      <c r="G117" s="6" t="s">
        <v>15</v>
      </c>
      <c r="H117" s="15"/>
    </row>
    <row r="118" spans="1:8" ht="34.799999999999997" customHeight="1">
      <c r="A118" s="12">
        <v>114</v>
      </c>
      <c r="B118" s="62" t="s">
        <v>175</v>
      </c>
      <c r="C118" s="63"/>
      <c r="D118" s="8">
        <v>1</v>
      </c>
      <c r="E118" s="6" t="s">
        <v>19</v>
      </c>
      <c r="F118" s="6" t="s">
        <v>76</v>
      </c>
      <c r="G118" s="6" t="s">
        <v>245</v>
      </c>
      <c r="H118" s="15"/>
    </row>
    <row r="119" spans="1:8" ht="25.5" customHeight="1">
      <c r="A119" s="13">
        <v>115</v>
      </c>
      <c r="B119" s="62" t="str">
        <f>[2]Arkusz1!C48</f>
        <v>Sprzęt służby łączności - pakiet zawierający 6 poz. asort., w tym: kabel telefoniczny TTWK10x2 - 200 m, wózki kablowe WZK-1 - 4 szt., zwijak do kabla PKL-2 - 2 szt.</v>
      </c>
      <c r="C119" s="63"/>
      <c r="D119" s="8">
        <v>1</v>
      </c>
      <c r="E119" s="6" t="s">
        <v>19</v>
      </c>
      <c r="F119" s="6" t="s">
        <v>76</v>
      </c>
      <c r="G119" s="6" t="s">
        <v>15</v>
      </c>
      <c r="H119" s="16"/>
    </row>
    <row r="120" spans="1:8" ht="30.6" customHeight="1">
      <c r="A120" s="13">
        <v>116</v>
      </c>
      <c r="B120" s="32" t="str">
        <f>[2]Arkusz1!C50</f>
        <v>Samochód osobowy OPEL VECTRA BX 1.6 XEL (pojemność 1,6 l)</v>
      </c>
      <c r="C120" s="12" t="s">
        <v>40</v>
      </c>
      <c r="D120" s="8">
        <v>1</v>
      </c>
      <c r="E120" s="6" t="s">
        <v>12</v>
      </c>
      <c r="F120" s="6" t="s">
        <v>16</v>
      </c>
      <c r="G120" s="20" t="s">
        <v>52</v>
      </c>
      <c r="H120" s="15"/>
    </row>
    <row r="121" spans="1:8" ht="57" customHeight="1">
      <c r="A121" s="13">
        <v>117</v>
      </c>
      <c r="B121" s="36" t="str">
        <f>[2]Arkusz1!C53</f>
        <v>Pudełka i puszki (2 366 szt.) - pakiet zawierający 4 poz. asort., w tym: puszka blaszana tłoczona do zapalnika UZRGGM dł.118 mm - 2 288 szt.; puszka metalowa lutowana do 26NB sygnałowe 290x235x175 mm - 51 szt.; skrzynia metalowa hermetyczna M548 440x210x370 mm - 27 szt.</v>
      </c>
      <c r="C121" s="12" t="s">
        <v>39</v>
      </c>
      <c r="D121" s="8">
        <v>1</v>
      </c>
      <c r="E121" s="6" t="s">
        <v>13</v>
      </c>
      <c r="F121" s="6" t="s">
        <v>68</v>
      </c>
      <c r="G121" s="6" t="s">
        <v>24</v>
      </c>
      <c r="H121" s="15"/>
    </row>
    <row r="122" spans="1:8" ht="24.75" customHeight="1">
      <c r="A122" s="13">
        <v>118</v>
      </c>
      <c r="B122" s="65" t="str">
        <f>[2]Arkusz1!C54</f>
        <v>Puszka blaszana tłoczona do amunicji strzeleckiej - pakiet zawierający 3 652 szt.  </v>
      </c>
      <c r="C122" s="66"/>
      <c r="D122" s="8">
        <v>1</v>
      </c>
      <c r="E122" s="6" t="s">
        <v>13</v>
      </c>
      <c r="F122" s="6" t="s">
        <v>68</v>
      </c>
      <c r="G122" s="6" t="s">
        <v>24</v>
      </c>
      <c r="H122" s="15"/>
    </row>
    <row r="123" spans="1:8" ht="24.75" customHeight="1">
      <c r="A123" s="12">
        <v>119</v>
      </c>
      <c r="B123" s="62" t="str">
        <f>[2]Arkusz1!C56</f>
        <v>Skrzynia drewniana po amunicji strzeleckiej - pakiet zawierający 100 szt.</v>
      </c>
      <c r="C123" s="63"/>
      <c r="D123" s="8">
        <v>1</v>
      </c>
      <c r="E123" s="6" t="s">
        <v>13</v>
      </c>
      <c r="F123" s="6" t="s">
        <v>23</v>
      </c>
      <c r="G123" s="6" t="s">
        <v>24</v>
      </c>
      <c r="H123" s="15"/>
    </row>
    <row r="124" spans="1:8" ht="24.75" customHeight="1">
      <c r="A124" s="13">
        <v>120</v>
      </c>
      <c r="B124" s="32" t="str">
        <f>[2]Arkusz1!C57</f>
        <v>Żuraw ZSH 6S na samochodzie STAR-660 M1 (udźwig 6,3 t)</v>
      </c>
      <c r="C124" s="12">
        <v>27945</v>
      </c>
      <c r="D124" s="8">
        <v>1</v>
      </c>
      <c r="E124" s="6" t="s">
        <v>20</v>
      </c>
      <c r="F124" s="6" t="s">
        <v>77</v>
      </c>
      <c r="G124" s="6" t="s">
        <v>17</v>
      </c>
      <c r="H124" s="15"/>
    </row>
    <row r="125" spans="1:8" ht="24.75" customHeight="1">
      <c r="A125" s="13">
        <v>121</v>
      </c>
      <c r="B125" s="32" t="s">
        <v>268</v>
      </c>
      <c r="C125" s="12" t="s">
        <v>59</v>
      </c>
      <c r="D125" s="8">
        <v>1</v>
      </c>
      <c r="E125" s="6" t="s">
        <v>20</v>
      </c>
      <c r="F125" s="6" t="s">
        <v>78</v>
      </c>
      <c r="G125" s="6" t="s">
        <v>70</v>
      </c>
      <c r="H125" s="15"/>
    </row>
    <row r="126" spans="1:8" ht="24.75" customHeight="1">
      <c r="A126" s="13">
        <v>122</v>
      </c>
      <c r="B126" s="32" t="str">
        <f>[2]Arkusz1!C61</f>
        <v>Przyczepa transportowa średniej ładowności D-08 (ładowność 3,5t)</v>
      </c>
      <c r="C126" s="12">
        <v>61</v>
      </c>
      <c r="D126" s="8">
        <v>1</v>
      </c>
      <c r="E126" s="6" t="s">
        <v>20</v>
      </c>
      <c r="F126" s="6" t="s">
        <v>79</v>
      </c>
      <c r="G126" s="6" t="s">
        <v>17</v>
      </c>
      <c r="H126" s="15"/>
    </row>
    <row r="127" spans="1:8" ht="24.75" customHeight="1">
      <c r="A127" s="13">
        <v>123</v>
      </c>
      <c r="B127" s="62" t="s">
        <v>176</v>
      </c>
      <c r="C127" s="63"/>
      <c r="D127" s="8">
        <v>1</v>
      </c>
      <c r="E127" s="6" t="s">
        <v>20</v>
      </c>
      <c r="F127" s="17" t="s">
        <v>80</v>
      </c>
      <c r="G127" s="6" t="s">
        <v>17</v>
      </c>
      <c r="H127" s="15"/>
    </row>
    <row r="128" spans="1:8" ht="30.6" customHeight="1">
      <c r="A128" s="13">
        <v>124</v>
      </c>
      <c r="B128" s="62" t="s">
        <v>177</v>
      </c>
      <c r="C128" s="63"/>
      <c r="D128" s="8">
        <v>1</v>
      </c>
      <c r="E128" s="6" t="s">
        <v>20</v>
      </c>
      <c r="F128" s="17" t="s">
        <v>80</v>
      </c>
      <c r="G128" s="6" t="s">
        <v>17</v>
      </c>
      <c r="H128" s="15"/>
    </row>
    <row r="129" spans="1:8" ht="14.4" customHeight="1">
      <c r="A129" s="13">
        <v>125</v>
      </c>
      <c r="B129" s="33" t="str">
        <f>[2]Arkusz1!C63</f>
        <v>Wytaczarka do bębnów hamulcowych TO-161S</v>
      </c>
      <c r="C129" s="7">
        <v>987</v>
      </c>
      <c r="D129" s="8">
        <v>1</v>
      </c>
      <c r="E129" s="6" t="s">
        <v>20</v>
      </c>
      <c r="F129" s="6" t="s">
        <v>79</v>
      </c>
      <c r="G129" s="6" t="s">
        <v>17</v>
      </c>
      <c r="H129" s="16"/>
    </row>
    <row r="130" spans="1:8" ht="24.75" customHeight="1">
      <c r="A130" s="12">
        <v>126</v>
      </c>
      <c r="B130" s="32" t="s">
        <v>269</v>
      </c>
      <c r="C130" s="12">
        <v>2761</v>
      </c>
      <c r="D130" s="8">
        <v>1</v>
      </c>
      <c r="E130" s="6" t="s">
        <v>20</v>
      </c>
      <c r="F130" s="6" t="s">
        <v>79</v>
      </c>
      <c r="G130" s="6" t="s">
        <v>17</v>
      </c>
      <c r="H130" s="15"/>
    </row>
    <row r="131" spans="1:8" ht="24.75" customHeight="1">
      <c r="A131" s="13">
        <v>127</v>
      </c>
      <c r="B131" s="32" t="str">
        <f>[2]Arkusz1!C65</f>
        <v>Wiertarka stołowa WS-15</v>
      </c>
      <c r="C131" s="12">
        <v>3013</v>
      </c>
      <c r="D131" s="8">
        <v>1</v>
      </c>
      <c r="E131" s="6" t="s">
        <v>20</v>
      </c>
      <c r="F131" s="6" t="s">
        <v>79</v>
      </c>
      <c r="G131" s="6" t="s">
        <v>17</v>
      </c>
      <c r="H131" s="15"/>
    </row>
    <row r="132" spans="1:8" ht="24.75" customHeight="1">
      <c r="A132" s="13">
        <v>128</v>
      </c>
      <c r="B132" s="31" t="str">
        <f>[2]Arkusz1!C66</f>
        <v>Obrabiarka uniwersalna do drewna</v>
      </c>
      <c r="C132" s="12">
        <v>1921</v>
      </c>
      <c r="D132" s="8">
        <v>1</v>
      </c>
      <c r="E132" s="6" t="s">
        <v>20</v>
      </c>
      <c r="F132" s="6" t="s">
        <v>79</v>
      </c>
      <c r="G132" s="6" t="s">
        <v>17</v>
      </c>
      <c r="H132" s="15"/>
    </row>
    <row r="133" spans="1:8" ht="24.75" customHeight="1">
      <c r="A133" s="13">
        <v>129</v>
      </c>
      <c r="B133" s="60" t="str">
        <f>[2]Arkusz1!C73</f>
        <v>Sprężarka powietrza 1JS60MT</v>
      </c>
      <c r="C133" s="12">
        <v>2605</v>
      </c>
      <c r="D133" s="8">
        <v>1</v>
      </c>
      <c r="E133" s="6" t="s">
        <v>20</v>
      </c>
      <c r="F133" s="6" t="s">
        <v>79</v>
      </c>
      <c r="G133" s="6" t="s">
        <v>17</v>
      </c>
      <c r="H133" s="15"/>
    </row>
    <row r="134" spans="1:8" ht="24.75" customHeight="1">
      <c r="A134" s="12">
        <v>130</v>
      </c>
      <c r="B134" s="31" t="str">
        <f>[2]Arkusz1!C79</f>
        <v>Szlifierka stołowa SZ-750/200</v>
      </c>
      <c r="C134" s="12">
        <v>4589</v>
      </c>
      <c r="D134" s="8">
        <v>1</v>
      </c>
      <c r="E134" s="6" t="s">
        <v>20</v>
      </c>
      <c r="F134" s="6" t="s">
        <v>79</v>
      </c>
      <c r="G134" s="6" t="s">
        <v>17</v>
      </c>
      <c r="H134" s="15"/>
    </row>
    <row r="135" spans="1:8" ht="24.75" customHeight="1">
      <c r="A135" s="13">
        <v>131</v>
      </c>
      <c r="B135" s="31" t="str">
        <f>[2]Arkusz1!C80</f>
        <v>Szlifierka stołowa SZ-750/200</v>
      </c>
      <c r="C135" s="12"/>
      <c r="D135" s="8">
        <v>1</v>
      </c>
      <c r="E135" s="6" t="s">
        <v>20</v>
      </c>
      <c r="F135" s="6" t="s">
        <v>79</v>
      </c>
      <c r="G135" s="6" t="s">
        <v>17</v>
      </c>
      <c r="H135" s="15"/>
    </row>
    <row r="136" spans="1:8" ht="24.75" customHeight="1">
      <c r="A136" s="13">
        <v>132</v>
      </c>
      <c r="B136" s="60" t="str">
        <f>[2]Arkusz1!C81</f>
        <v>Trolej - wózek do jazdy testowej w poślizgu - pakiet zawierający 2 szt.</v>
      </c>
      <c r="C136" s="12"/>
      <c r="D136" s="8">
        <v>1</v>
      </c>
      <c r="E136" s="6" t="s">
        <v>20</v>
      </c>
      <c r="F136" s="17" t="s">
        <v>80</v>
      </c>
      <c r="G136" s="6" t="s">
        <v>17</v>
      </c>
      <c r="H136" s="15"/>
    </row>
    <row r="137" spans="1:8" ht="24.75" customHeight="1">
      <c r="A137" s="12">
        <v>133</v>
      </c>
      <c r="B137" s="61" t="str">
        <f>[2]Arkusz1!C84</f>
        <v>Myjka ciśnieniowa BOSCH AQUATAK 150 PRO</v>
      </c>
      <c r="C137" s="12"/>
      <c r="D137" s="8">
        <v>1</v>
      </c>
      <c r="E137" s="6" t="s">
        <v>20</v>
      </c>
      <c r="F137" s="6" t="s">
        <v>79</v>
      </c>
      <c r="G137" s="6" t="s">
        <v>17</v>
      </c>
      <c r="H137" s="15"/>
    </row>
    <row r="138" spans="1:8" ht="24.75" customHeight="1">
      <c r="A138" s="13">
        <v>134</v>
      </c>
      <c r="B138" s="32" t="str">
        <f>[2]Arkusz1!C90</f>
        <v>Samochód ciężarowo-osobowy wysokiej mobilności HONKER 2000</v>
      </c>
      <c r="C138" s="12" t="s">
        <v>41</v>
      </c>
      <c r="D138" s="8">
        <v>1</v>
      </c>
      <c r="E138" s="6" t="s">
        <v>20</v>
      </c>
      <c r="F138" s="17" t="s">
        <v>46</v>
      </c>
      <c r="G138" s="20" t="s">
        <v>53</v>
      </c>
      <c r="H138" s="15"/>
    </row>
    <row r="139" spans="1:8" ht="39.6">
      <c r="A139" s="13">
        <v>135</v>
      </c>
      <c r="B139" s="32" t="s">
        <v>178</v>
      </c>
      <c r="C139" s="12" t="s">
        <v>179</v>
      </c>
      <c r="D139" s="8">
        <v>1</v>
      </c>
      <c r="E139" s="6" t="s">
        <v>20</v>
      </c>
      <c r="F139" s="17" t="s">
        <v>46</v>
      </c>
      <c r="G139" s="20" t="s">
        <v>246</v>
      </c>
      <c r="H139" s="15"/>
    </row>
    <row r="140" spans="1:8">
      <c r="A140" s="13">
        <v>136</v>
      </c>
      <c r="B140" s="46" t="s">
        <v>180</v>
      </c>
      <c r="C140" s="12" t="s">
        <v>9</v>
      </c>
      <c r="D140" s="8">
        <v>1</v>
      </c>
      <c r="E140" s="6" t="s">
        <v>20</v>
      </c>
      <c r="F140" s="17" t="s">
        <v>16</v>
      </c>
      <c r="G140" s="20" t="s">
        <v>247</v>
      </c>
      <c r="H140" s="15"/>
    </row>
    <row r="141" spans="1:8">
      <c r="A141" s="47">
        <v>137</v>
      </c>
      <c r="B141" s="48" t="s">
        <v>181</v>
      </c>
      <c r="C141" s="12" t="s">
        <v>182</v>
      </c>
      <c r="D141" s="53">
        <v>1</v>
      </c>
      <c r="E141" s="6" t="s">
        <v>14</v>
      </c>
      <c r="F141" s="17" t="s">
        <v>262</v>
      </c>
      <c r="G141" s="20" t="s">
        <v>248</v>
      </c>
      <c r="H141" s="15"/>
    </row>
    <row r="142" spans="1:8" ht="24.75" customHeight="1">
      <c r="A142" s="47">
        <v>138</v>
      </c>
      <c r="B142" s="20" t="s">
        <v>183</v>
      </c>
      <c r="C142" s="12" t="s">
        <v>184</v>
      </c>
      <c r="D142" s="53">
        <v>1</v>
      </c>
      <c r="E142" s="6" t="s">
        <v>14</v>
      </c>
      <c r="F142" s="17" t="s">
        <v>263</v>
      </c>
      <c r="G142" s="20" t="s">
        <v>248</v>
      </c>
      <c r="H142" s="15"/>
    </row>
    <row r="143" spans="1:8" ht="24.75" customHeight="1">
      <c r="A143" s="12">
        <v>139</v>
      </c>
      <c r="B143" s="20" t="s">
        <v>185</v>
      </c>
      <c r="C143" s="27" t="s">
        <v>9</v>
      </c>
      <c r="D143" s="8">
        <v>1</v>
      </c>
      <c r="E143" s="6" t="s">
        <v>14</v>
      </c>
      <c r="F143" s="17" t="s">
        <v>262</v>
      </c>
      <c r="G143" s="20" t="s">
        <v>248</v>
      </c>
      <c r="H143" s="15"/>
    </row>
    <row r="144" spans="1:8" ht="39" customHeight="1">
      <c r="A144" s="13">
        <v>140</v>
      </c>
      <c r="B144" s="48" t="s">
        <v>186</v>
      </c>
      <c r="C144" s="7" t="s">
        <v>9</v>
      </c>
      <c r="D144" s="8">
        <v>1</v>
      </c>
      <c r="E144" s="6" t="s">
        <v>14</v>
      </c>
      <c r="F144" s="17" t="s">
        <v>262</v>
      </c>
      <c r="G144" s="20" t="s">
        <v>248</v>
      </c>
      <c r="H144" s="15"/>
    </row>
    <row r="145" spans="1:8" ht="24.75" customHeight="1">
      <c r="A145" s="47">
        <v>141</v>
      </c>
      <c r="B145" s="20" t="s">
        <v>187</v>
      </c>
      <c r="C145" s="49" t="s">
        <v>188</v>
      </c>
      <c r="D145" s="8">
        <v>1</v>
      </c>
      <c r="E145" s="6" t="s">
        <v>14</v>
      </c>
      <c r="F145" s="17" t="s">
        <v>263</v>
      </c>
      <c r="G145" s="20" t="s">
        <v>248</v>
      </c>
      <c r="H145" s="15"/>
    </row>
    <row r="146" spans="1:8" ht="24.75" customHeight="1">
      <c r="A146" s="47">
        <v>142</v>
      </c>
      <c r="B146" s="48" t="s">
        <v>189</v>
      </c>
      <c r="C146" s="49">
        <v>769</v>
      </c>
      <c r="D146" s="8">
        <v>1</v>
      </c>
      <c r="E146" s="6" t="s">
        <v>14</v>
      </c>
      <c r="F146" s="17" t="s">
        <v>263</v>
      </c>
      <c r="G146" s="20" t="s">
        <v>248</v>
      </c>
      <c r="H146" s="15"/>
    </row>
    <row r="147" spans="1:8" ht="32.4" customHeight="1">
      <c r="A147" s="13">
        <v>143</v>
      </c>
      <c r="B147" s="62" t="s">
        <v>190</v>
      </c>
      <c r="C147" s="63"/>
      <c r="D147" s="8">
        <v>1</v>
      </c>
      <c r="E147" s="6" t="s">
        <v>14</v>
      </c>
      <c r="F147" s="17" t="s">
        <v>263</v>
      </c>
      <c r="G147" s="20" t="s">
        <v>248</v>
      </c>
      <c r="H147" s="15"/>
    </row>
    <row r="148" spans="1:8" ht="32.4" customHeight="1">
      <c r="A148" s="13">
        <v>144</v>
      </c>
      <c r="B148" s="62" t="s">
        <v>191</v>
      </c>
      <c r="C148" s="63"/>
      <c r="D148" s="8">
        <v>1</v>
      </c>
      <c r="E148" s="6" t="s">
        <v>14</v>
      </c>
      <c r="F148" s="17" t="s">
        <v>263</v>
      </c>
      <c r="G148" s="20" t="s">
        <v>248</v>
      </c>
      <c r="H148" s="15"/>
    </row>
    <row r="149" spans="1:8" ht="32.4" customHeight="1">
      <c r="A149" s="13">
        <v>145</v>
      </c>
      <c r="B149" s="20" t="s">
        <v>192</v>
      </c>
      <c r="C149" s="49">
        <v>1083932</v>
      </c>
      <c r="D149" s="8">
        <v>1</v>
      </c>
      <c r="E149" s="6" t="s">
        <v>14</v>
      </c>
      <c r="F149" s="17" t="s">
        <v>263</v>
      </c>
      <c r="G149" s="20" t="s">
        <v>248</v>
      </c>
      <c r="H149" s="15"/>
    </row>
    <row r="150" spans="1:8" ht="24.75" customHeight="1">
      <c r="A150" s="12">
        <v>146</v>
      </c>
      <c r="B150" s="30" t="str">
        <f>[2]Arkusz1!C101</f>
        <v>Skokochron wielokomorowy - kwadratowy (niesprawny technicznie, brak próby ciśnieniowej - wycieki, kat. 5)</v>
      </c>
      <c r="C150" s="7" t="s">
        <v>25</v>
      </c>
      <c r="D150" s="8">
        <v>1</v>
      </c>
      <c r="E150" s="6" t="s">
        <v>14</v>
      </c>
      <c r="F150" s="17" t="s">
        <v>263</v>
      </c>
      <c r="G150" s="20" t="s">
        <v>248</v>
      </c>
      <c r="H150" s="15"/>
    </row>
    <row r="151" spans="1:8" ht="33" customHeight="1">
      <c r="A151" s="13">
        <v>147</v>
      </c>
      <c r="B151" s="62" t="str">
        <f>[2]Arkusz1!C102</f>
        <v>Części zamienne do pojazdów marki KRAZ - pakiet zawierający 167 poz. asort. (wg oddzielnego wykazu), w tym m.in.: drążki kierownicze, amortyzatory, bęben hamulca, pompy oleju, strzemię resoru itp.</v>
      </c>
      <c r="C151" s="63">
        <v>52780</v>
      </c>
      <c r="D151" s="8">
        <v>1</v>
      </c>
      <c r="E151" s="6" t="s">
        <v>71</v>
      </c>
      <c r="F151" s="17" t="s">
        <v>81</v>
      </c>
      <c r="G151" s="20" t="s">
        <v>72</v>
      </c>
      <c r="H151" s="15"/>
    </row>
    <row r="152" spans="1:8" ht="39.6" customHeight="1">
      <c r="A152" s="13">
        <v>148</v>
      </c>
      <c r="B152" s="62" t="str">
        <f>[2]Arkusz1!C103</f>
        <v>Części zamienne do pojazdów marki KRAZ - pakiet zawierający 143 poz. asort. (wg oddzielnego wykazu), w tym m.in.: wały napędowe, synchronizatory, tłoki, zestawy panewek itp.</v>
      </c>
      <c r="C152" s="63" t="s">
        <v>42</v>
      </c>
      <c r="D152" s="8">
        <v>1</v>
      </c>
      <c r="E152" s="6" t="s">
        <v>71</v>
      </c>
      <c r="F152" s="17" t="s">
        <v>81</v>
      </c>
      <c r="G152" s="20" t="s">
        <v>72</v>
      </c>
      <c r="H152" s="15"/>
    </row>
    <row r="153" spans="1:8" ht="37.799999999999997" customHeight="1">
      <c r="A153" s="12">
        <v>149</v>
      </c>
      <c r="B153" s="62" t="str">
        <f>[2]Arkusz1!C104</f>
        <v>Części zamienne do pojazdów marki ZIŁ - pakiet zawierający 210 poz. asort. (wg oddzielnego wykazu), w tym m.in.: bębny hamulca, pompy oleju, półosie mostu, sworznie, wały napędowe itp.</v>
      </c>
      <c r="C153" s="63">
        <v>102150</v>
      </c>
      <c r="D153" s="8">
        <v>1</v>
      </c>
      <c r="E153" s="6" t="s">
        <v>71</v>
      </c>
      <c r="F153" s="17" t="s">
        <v>81</v>
      </c>
      <c r="G153" s="20" t="s">
        <v>72</v>
      </c>
      <c r="H153" s="15"/>
    </row>
    <row r="154" spans="1:8" ht="22.5" customHeight="1">
      <c r="A154" s="13">
        <v>150</v>
      </c>
      <c r="B154" s="30" t="str">
        <f>[2]Arkusz1!C105</f>
        <v>Polowa stacja zasilania 56ZPPE-100/O/R 100KVA na ramie (100 kW, 400V, 50Hz)</v>
      </c>
      <c r="C154" s="7" t="s">
        <v>61</v>
      </c>
      <c r="D154" s="8">
        <v>1</v>
      </c>
      <c r="E154" s="6" t="s">
        <v>47</v>
      </c>
      <c r="F154" s="6" t="s">
        <v>77</v>
      </c>
      <c r="G154" s="20" t="s">
        <v>54</v>
      </c>
      <c r="H154" s="15"/>
    </row>
    <row r="155" spans="1:8" ht="20.399999999999999" customHeight="1">
      <c r="A155" s="13">
        <v>151</v>
      </c>
      <c r="B155" s="30" t="str">
        <f>[2]Arkusz1!C106</f>
        <v>Podwozie pojazdu STAR-266M (po demontażu części specjalnej)</v>
      </c>
      <c r="C155" s="7" t="s">
        <v>62</v>
      </c>
      <c r="D155" s="8">
        <v>1</v>
      </c>
      <c r="E155" s="6" t="s">
        <v>47</v>
      </c>
      <c r="F155" s="6" t="s">
        <v>77</v>
      </c>
      <c r="G155" s="20" t="s">
        <v>54</v>
      </c>
      <c r="H155" s="16"/>
    </row>
    <row r="156" spans="1:8" ht="22.5" customHeight="1">
      <c r="A156" s="13">
        <v>152</v>
      </c>
      <c r="B156" s="30" t="str">
        <f>[2]Arkusz1!C109</f>
        <v>Zespół spalinowo-elektryczny PAD 16-3/400/R-S (16 kW, 400V, 50Hz) na ramie</v>
      </c>
      <c r="C156" s="7" t="s">
        <v>63</v>
      </c>
      <c r="D156" s="8">
        <v>1</v>
      </c>
      <c r="E156" s="6" t="s">
        <v>47</v>
      </c>
      <c r="F156" s="6" t="s">
        <v>77</v>
      </c>
      <c r="G156" s="20" t="s">
        <v>54</v>
      </c>
      <c r="H156" s="15"/>
    </row>
    <row r="157" spans="1:8" ht="22.5" customHeight="1">
      <c r="A157" s="13">
        <v>153</v>
      </c>
      <c r="B157" s="30" t="str">
        <f>[2]Arkusz1!C110</f>
        <v>Zespół spalinowo-elektryczny PAD 16-3/400/R-S (16 kW, 400V, 50Hz) na ramie</v>
      </c>
      <c r="C157" s="7" t="s">
        <v>64</v>
      </c>
      <c r="D157" s="8">
        <v>1</v>
      </c>
      <c r="E157" s="6" t="s">
        <v>47</v>
      </c>
      <c r="F157" s="6" t="s">
        <v>77</v>
      </c>
      <c r="G157" s="20" t="s">
        <v>54</v>
      </c>
      <c r="H157" s="15"/>
    </row>
    <row r="158" spans="1:8" ht="22.5" customHeight="1">
      <c r="A158" s="12">
        <v>154</v>
      </c>
      <c r="B158" s="30" t="str">
        <f>[2]Arkusz1!C111</f>
        <v>Zespół spalinowo-elektryczny PAD 16-3/400/R-S (16 kW, 400V, 50Hz) na ramie</v>
      </c>
      <c r="C158" s="7" t="s">
        <v>65</v>
      </c>
      <c r="D158" s="8">
        <v>1</v>
      </c>
      <c r="E158" s="6" t="s">
        <v>47</v>
      </c>
      <c r="F158" s="6" t="s">
        <v>77</v>
      </c>
      <c r="G158" s="20" t="s">
        <v>54</v>
      </c>
      <c r="H158" s="15"/>
    </row>
    <row r="159" spans="1:8" ht="22.5" customHeight="1">
      <c r="A159" s="13">
        <v>155</v>
      </c>
      <c r="B159" s="30" t="str">
        <f>[2]Arkusz1!C112</f>
        <v>Zespół spalinowo-elektryczny PAD 16-3/400/R-S (16 kW, 400V, 50Hz) na ramie</v>
      </c>
      <c r="C159" s="7" t="s">
        <v>66</v>
      </c>
      <c r="D159" s="8">
        <v>1</v>
      </c>
      <c r="E159" s="6" t="s">
        <v>47</v>
      </c>
      <c r="F159" s="6" t="s">
        <v>77</v>
      </c>
      <c r="G159" s="20" t="s">
        <v>54</v>
      </c>
      <c r="H159" s="15"/>
    </row>
    <row r="160" spans="1:8" s="9" customFormat="1">
      <c r="A160" s="12">
        <v>156</v>
      </c>
      <c r="B160" s="32" t="str">
        <f>[2]Arkusz1!C119</f>
        <v>Nadwozie "SARNA-2"</v>
      </c>
      <c r="C160" s="7">
        <v>8102794705</v>
      </c>
      <c r="D160" s="8">
        <v>1</v>
      </c>
      <c r="E160" s="6" t="s">
        <v>47</v>
      </c>
      <c r="F160" s="6" t="s">
        <v>77</v>
      </c>
      <c r="G160" s="20" t="s">
        <v>54</v>
      </c>
      <c r="H160" s="16"/>
    </row>
    <row r="161" spans="1:8" s="9" customFormat="1" ht="14.4" customHeight="1">
      <c r="A161" s="13">
        <v>157</v>
      </c>
      <c r="B161" s="32" t="str">
        <f>[2]Arkusz1!C120</f>
        <v>Nadwozie "SARNA-2"</v>
      </c>
      <c r="C161" s="12">
        <v>83509161460</v>
      </c>
      <c r="D161" s="8">
        <v>1</v>
      </c>
      <c r="E161" s="6" t="s">
        <v>47</v>
      </c>
      <c r="F161" s="6" t="s">
        <v>77</v>
      </c>
      <c r="G161" s="20" t="s">
        <v>54</v>
      </c>
      <c r="H161" s="16"/>
    </row>
    <row r="162" spans="1:8" s="9" customFormat="1" ht="14.4" customHeight="1">
      <c r="A162" s="13">
        <v>158</v>
      </c>
      <c r="B162" s="59" t="str">
        <f>[2]Arkusz1!C121</f>
        <v>Nadwozie "SARNA-2"</v>
      </c>
      <c r="C162" s="12">
        <v>8102796605</v>
      </c>
      <c r="D162" s="8">
        <v>1</v>
      </c>
      <c r="E162" s="6" t="s">
        <v>47</v>
      </c>
      <c r="F162" s="6" t="s">
        <v>77</v>
      </c>
      <c r="G162" s="20" t="s">
        <v>54</v>
      </c>
      <c r="H162" s="16"/>
    </row>
    <row r="163" spans="1:8" s="9" customFormat="1" ht="63.6" customHeight="1">
      <c r="A163" s="47">
        <v>159</v>
      </c>
      <c r="B163" s="48" t="s">
        <v>193</v>
      </c>
      <c r="C163" s="52" t="s">
        <v>194</v>
      </c>
      <c r="D163" s="8">
        <v>1</v>
      </c>
      <c r="E163" s="6" t="s">
        <v>47</v>
      </c>
      <c r="F163" s="6" t="s">
        <v>77</v>
      </c>
      <c r="G163" s="20" t="s">
        <v>249</v>
      </c>
      <c r="H163" s="16"/>
    </row>
    <row r="164" spans="1:8" s="9" customFormat="1" ht="63.6" customHeight="1">
      <c r="A164" s="47">
        <v>160</v>
      </c>
      <c r="B164" s="48" t="s">
        <v>193</v>
      </c>
      <c r="C164" s="52" t="s">
        <v>197</v>
      </c>
      <c r="D164" s="8">
        <v>1</v>
      </c>
      <c r="E164" s="6" t="s">
        <v>47</v>
      </c>
      <c r="F164" s="6" t="s">
        <v>77</v>
      </c>
      <c r="G164" s="20" t="s">
        <v>249</v>
      </c>
      <c r="H164" s="16"/>
    </row>
    <row r="165" spans="1:8" s="9" customFormat="1" ht="58.2" customHeight="1">
      <c r="A165" s="47">
        <v>161</v>
      </c>
      <c r="B165" s="48" t="s">
        <v>193</v>
      </c>
      <c r="C165" s="52" t="s">
        <v>198</v>
      </c>
      <c r="D165" s="8">
        <v>1</v>
      </c>
      <c r="E165" s="6" t="s">
        <v>47</v>
      </c>
      <c r="F165" s="6" t="s">
        <v>77</v>
      </c>
      <c r="G165" s="20" t="s">
        <v>249</v>
      </c>
      <c r="H165" s="16"/>
    </row>
    <row r="166" spans="1:8" s="9" customFormat="1" ht="49.8" customHeight="1">
      <c r="A166" s="47">
        <v>162</v>
      </c>
      <c r="B166" s="48" t="s">
        <v>195</v>
      </c>
      <c r="C166" s="52" t="s">
        <v>199</v>
      </c>
      <c r="D166" s="8">
        <v>1</v>
      </c>
      <c r="E166" s="6" t="s">
        <v>47</v>
      </c>
      <c r="F166" s="6" t="s">
        <v>77</v>
      </c>
      <c r="G166" s="20" t="s">
        <v>249</v>
      </c>
      <c r="H166" s="16"/>
    </row>
    <row r="167" spans="1:8" s="9" customFormat="1" ht="51.6" customHeight="1">
      <c r="A167" s="47">
        <v>163</v>
      </c>
      <c r="B167" s="48" t="s">
        <v>196</v>
      </c>
      <c r="C167" s="52" t="s">
        <v>200</v>
      </c>
      <c r="D167" s="8">
        <v>1</v>
      </c>
      <c r="E167" s="6" t="s">
        <v>47</v>
      </c>
      <c r="F167" s="6" t="s">
        <v>77</v>
      </c>
      <c r="G167" s="20" t="s">
        <v>249</v>
      </c>
      <c r="H167" s="16"/>
    </row>
    <row r="168" spans="1:8" s="9" customFormat="1" ht="25.8" customHeight="1">
      <c r="A168" s="13">
        <v>164</v>
      </c>
      <c r="B168" s="20" t="s">
        <v>201</v>
      </c>
      <c r="C168" s="18" t="s">
        <v>202</v>
      </c>
      <c r="D168" s="8">
        <v>1</v>
      </c>
      <c r="E168" s="6" t="s">
        <v>47</v>
      </c>
      <c r="F168" s="6" t="s">
        <v>77</v>
      </c>
      <c r="G168" s="20" t="s">
        <v>249</v>
      </c>
      <c r="H168" s="16"/>
    </row>
    <row r="169" spans="1:8" s="9" customFormat="1" ht="25.8" customHeight="1">
      <c r="A169" s="13">
        <v>165</v>
      </c>
      <c r="B169" s="50" t="s">
        <v>201</v>
      </c>
      <c r="C169" s="18" t="s">
        <v>203</v>
      </c>
      <c r="D169" s="8">
        <v>1</v>
      </c>
      <c r="E169" s="6" t="s">
        <v>47</v>
      </c>
      <c r="F169" s="6" t="s">
        <v>77</v>
      </c>
      <c r="G169" s="20" t="s">
        <v>249</v>
      </c>
      <c r="H169" s="16"/>
    </row>
    <row r="170" spans="1:8" s="9" customFormat="1" ht="28.8" customHeight="1">
      <c r="A170" s="12">
        <v>166</v>
      </c>
      <c r="B170" s="62" t="s">
        <v>204</v>
      </c>
      <c r="C170" s="63" t="s">
        <v>44</v>
      </c>
      <c r="D170" s="8">
        <v>1</v>
      </c>
      <c r="E170" s="6" t="s">
        <v>47</v>
      </c>
      <c r="F170" s="6" t="s">
        <v>77</v>
      </c>
      <c r="G170" s="20" t="s">
        <v>249</v>
      </c>
      <c r="H170" s="16"/>
    </row>
    <row r="171" spans="1:8" s="9" customFormat="1">
      <c r="A171" s="13">
        <v>167</v>
      </c>
      <c r="B171" s="32" t="str">
        <f>[2]Arkusz1!C123</f>
        <v>Zespół spalinowo-elektryczny PAB-2 (2 kW,230V, 50Hz)</v>
      </c>
      <c r="C171" s="12" t="s">
        <v>44</v>
      </c>
      <c r="D171" s="8">
        <v>1</v>
      </c>
      <c r="E171" s="6" t="s">
        <v>47</v>
      </c>
      <c r="F171" s="6" t="s">
        <v>77</v>
      </c>
      <c r="G171" s="20" t="s">
        <v>54</v>
      </c>
      <c r="H171" s="16"/>
    </row>
    <row r="172" spans="1:8" s="9" customFormat="1" ht="14.4" customHeight="1">
      <c r="A172" s="13">
        <v>168</v>
      </c>
      <c r="B172" s="32" t="str">
        <f>[2]Arkusz1!C125</f>
        <v>Zespół spalinowo-elektryczny AB-1 (1 kW,230V, 50Hz)</v>
      </c>
      <c r="C172" s="12" t="s">
        <v>45</v>
      </c>
      <c r="D172" s="8"/>
      <c r="E172" s="6" t="s">
        <v>47</v>
      </c>
      <c r="F172" s="6" t="s">
        <v>77</v>
      </c>
      <c r="G172" s="20" t="s">
        <v>54</v>
      </c>
      <c r="H172" s="16"/>
    </row>
    <row r="173" spans="1:8" s="9" customFormat="1">
      <c r="A173" s="12">
        <v>169</v>
      </c>
      <c r="B173" s="32" t="str">
        <f>[2]Arkusz1!C126</f>
        <v>Samochód ciężarowo-osobowy wysokiej mobilności HONKER 2324</v>
      </c>
      <c r="C173" s="12" t="s">
        <v>43</v>
      </c>
      <c r="D173" s="8">
        <v>1</v>
      </c>
      <c r="E173" s="6" t="s">
        <v>28</v>
      </c>
      <c r="F173" s="6" t="s">
        <v>74</v>
      </c>
      <c r="G173" s="6" t="s">
        <v>29</v>
      </c>
      <c r="H173" s="16"/>
    </row>
    <row r="174" spans="1:8" ht="22.5" customHeight="1">
      <c r="A174" s="13">
        <v>170</v>
      </c>
      <c r="B174" s="32" t="str">
        <f>[2]Arkusz1!C129</f>
        <v>Przyczepa D-662 pod urządzenie specjalne</v>
      </c>
      <c r="C174" s="12" t="s">
        <v>56</v>
      </c>
      <c r="D174" s="8">
        <v>1</v>
      </c>
      <c r="E174" s="6" t="s">
        <v>28</v>
      </c>
      <c r="F174" s="6" t="s">
        <v>74</v>
      </c>
      <c r="G174" s="6" t="s">
        <v>30</v>
      </c>
      <c r="H174" s="15"/>
    </row>
    <row r="175" spans="1:8" s="9" customFormat="1">
      <c r="A175" s="13">
        <v>171</v>
      </c>
      <c r="B175" s="30" t="str">
        <f>[2]Arkusz1!C130</f>
        <v>Przyczepa D-662 pod urządzenie specjalne</v>
      </c>
      <c r="C175" s="7" t="s">
        <v>26</v>
      </c>
      <c r="D175" s="8">
        <v>1</v>
      </c>
      <c r="E175" s="6" t="s">
        <v>28</v>
      </c>
      <c r="F175" s="6" t="s">
        <v>74</v>
      </c>
      <c r="G175" s="6" t="s">
        <v>30</v>
      </c>
      <c r="H175" s="16"/>
    </row>
    <row r="176" spans="1:8" s="9" customFormat="1">
      <c r="A176" s="12">
        <v>172</v>
      </c>
      <c r="B176" s="30" t="str">
        <f>[2]Arkusz1!C132</f>
        <v>Zgrzewarka punktowa ZPF-40</v>
      </c>
      <c r="C176" s="7" t="s">
        <v>27</v>
      </c>
      <c r="D176" s="8">
        <v>1</v>
      </c>
      <c r="E176" s="6" t="s">
        <v>28</v>
      </c>
      <c r="F176" s="6" t="s">
        <v>74</v>
      </c>
      <c r="G176" s="6" t="s">
        <v>31</v>
      </c>
      <c r="H176" s="16"/>
    </row>
    <row r="177" spans="1:8" ht="22.5" customHeight="1">
      <c r="A177" s="13">
        <v>173</v>
      </c>
      <c r="B177" s="20" t="s">
        <v>205</v>
      </c>
      <c r="C177" s="54" t="s">
        <v>206</v>
      </c>
      <c r="D177" s="53">
        <v>1</v>
      </c>
      <c r="E177" s="6" t="s">
        <v>28</v>
      </c>
      <c r="F177" s="6" t="s">
        <v>82</v>
      </c>
      <c r="G177" s="6" t="s">
        <v>32</v>
      </c>
      <c r="H177" s="15"/>
    </row>
    <row r="178" spans="1:8">
      <c r="A178" s="13">
        <v>174</v>
      </c>
      <c r="B178" s="55" t="s">
        <v>207</v>
      </c>
      <c r="C178" s="54" t="s">
        <v>208</v>
      </c>
      <c r="D178" s="53">
        <v>1</v>
      </c>
      <c r="E178" s="6" t="s">
        <v>28</v>
      </c>
      <c r="F178" s="6" t="s">
        <v>82</v>
      </c>
      <c r="G178" s="6" t="s">
        <v>32</v>
      </c>
      <c r="H178" s="16"/>
    </row>
    <row r="179" spans="1:8">
      <c r="A179" s="13">
        <v>175</v>
      </c>
      <c r="B179" s="55" t="s">
        <v>209</v>
      </c>
      <c r="C179" s="12" t="s">
        <v>210</v>
      </c>
      <c r="D179" s="53">
        <v>1</v>
      </c>
      <c r="E179" s="6" t="s">
        <v>28</v>
      </c>
      <c r="F179" s="6" t="s">
        <v>82</v>
      </c>
      <c r="G179" s="6" t="s">
        <v>32</v>
      </c>
      <c r="H179" s="16"/>
    </row>
    <row r="180" spans="1:8">
      <c r="A180" s="13">
        <v>176</v>
      </c>
      <c r="B180" s="55" t="s">
        <v>211</v>
      </c>
      <c r="C180" s="18" t="s">
        <v>212</v>
      </c>
      <c r="D180" s="53">
        <v>1</v>
      </c>
      <c r="E180" s="6" t="s">
        <v>28</v>
      </c>
      <c r="F180" s="6" t="s">
        <v>82</v>
      </c>
      <c r="G180" s="6" t="s">
        <v>32</v>
      </c>
      <c r="H180" s="16"/>
    </row>
    <row r="181" spans="1:8">
      <c r="A181" s="13">
        <v>177</v>
      </c>
      <c r="B181" s="55" t="s">
        <v>211</v>
      </c>
      <c r="C181" s="54" t="s">
        <v>213</v>
      </c>
      <c r="D181" s="53">
        <v>1</v>
      </c>
      <c r="E181" s="6" t="s">
        <v>28</v>
      </c>
      <c r="F181" s="6" t="s">
        <v>82</v>
      </c>
      <c r="G181" s="6" t="s">
        <v>32</v>
      </c>
      <c r="H181" s="16"/>
    </row>
    <row r="182" spans="1:8">
      <c r="A182" s="12">
        <v>178</v>
      </c>
      <c r="B182" s="33" t="str">
        <f>[2]Arkusz1!C138</f>
        <v>Tablica interaktywna HITACHI FXDUO77</v>
      </c>
      <c r="C182" s="12" t="s">
        <v>67</v>
      </c>
      <c r="D182" s="53">
        <v>1</v>
      </c>
      <c r="E182" s="6" t="s">
        <v>28</v>
      </c>
      <c r="F182" s="6" t="s">
        <v>82</v>
      </c>
      <c r="G182" s="6" t="s">
        <v>32</v>
      </c>
      <c r="H182" s="16"/>
    </row>
    <row r="183" spans="1:8" ht="28.8" customHeight="1">
      <c r="A183" s="12">
        <v>179</v>
      </c>
      <c r="B183" s="64" t="s">
        <v>214</v>
      </c>
      <c r="C183" s="64"/>
      <c r="D183" s="53">
        <v>1</v>
      </c>
      <c r="E183" s="6" t="s">
        <v>28</v>
      </c>
      <c r="F183" s="6" t="s">
        <v>82</v>
      </c>
      <c r="G183" s="6" t="s">
        <v>32</v>
      </c>
      <c r="H183" s="16"/>
    </row>
    <row r="184" spans="1:8" ht="34.200000000000003" customHeight="1">
      <c r="A184" s="12">
        <v>180</v>
      </c>
      <c r="B184" s="64" t="s">
        <v>215</v>
      </c>
      <c r="C184" s="64"/>
      <c r="D184" s="53">
        <v>1</v>
      </c>
      <c r="E184" s="6" t="s">
        <v>28</v>
      </c>
      <c r="F184" s="6" t="s">
        <v>82</v>
      </c>
      <c r="G184" s="6" t="s">
        <v>32</v>
      </c>
      <c r="H184" s="16"/>
    </row>
    <row r="185" spans="1:8" ht="34.200000000000003" customHeight="1">
      <c r="A185" s="12">
        <v>181</v>
      </c>
      <c r="B185" s="64" t="s">
        <v>216</v>
      </c>
      <c r="C185" s="64"/>
      <c r="D185" s="53">
        <v>1</v>
      </c>
      <c r="E185" s="6" t="s">
        <v>28</v>
      </c>
      <c r="F185" s="6" t="s">
        <v>82</v>
      </c>
      <c r="G185" s="6" t="s">
        <v>32</v>
      </c>
      <c r="H185" s="16"/>
    </row>
    <row r="186" spans="1:8" ht="34.200000000000003" customHeight="1">
      <c r="A186" s="12">
        <v>182</v>
      </c>
      <c r="B186" s="64" t="s">
        <v>217</v>
      </c>
      <c r="C186" s="64"/>
      <c r="D186" s="53">
        <v>1</v>
      </c>
      <c r="E186" s="6" t="s">
        <v>28</v>
      </c>
      <c r="F186" s="6" t="s">
        <v>82</v>
      </c>
      <c r="G186" s="6" t="s">
        <v>32</v>
      </c>
      <c r="H186" s="16"/>
    </row>
    <row r="187" spans="1:8" ht="14.4" customHeight="1">
      <c r="A187" s="13">
        <v>183</v>
      </c>
      <c r="B187" s="62" t="str">
        <f>[2]Arkusz1!C139</f>
        <v>Tusze i tonery - pakiet zawierający 49 poz. asort. (wg oddzielnego wykazu), w tym m.in.: tusze i tonery rożnego rodzaju</v>
      </c>
      <c r="C187" s="63"/>
      <c r="D187" s="53">
        <v>1</v>
      </c>
      <c r="E187" s="6" t="s">
        <v>28</v>
      </c>
      <c r="F187" s="6" t="s">
        <v>82</v>
      </c>
      <c r="G187" s="6" t="s">
        <v>32</v>
      </c>
      <c r="H187" s="16"/>
    </row>
    <row r="188" spans="1:8" ht="14.4" customHeight="1">
      <c r="A188" s="13">
        <v>184</v>
      </c>
      <c r="B188" s="64" t="s">
        <v>218</v>
      </c>
      <c r="C188" s="64"/>
      <c r="D188" s="53">
        <v>1</v>
      </c>
      <c r="E188" s="6" t="s">
        <v>28</v>
      </c>
      <c r="F188" s="6" t="s">
        <v>82</v>
      </c>
      <c r="G188" s="6" t="s">
        <v>32</v>
      </c>
      <c r="H188" s="16"/>
    </row>
    <row r="189" spans="1:8" ht="15.6" customHeight="1">
      <c r="A189" s="13">
        <v>185</v>
      </c>
      <c r="B189" s="46" t="s">
        <v>219</v>
      </c>
      <c r="C189" s="39"/>
      <c r="D189" s="53">
        <v>1</v>
      </c>
      <c r="E189" s="6" t="s">
        <v>28</v>
      </c>
      <c r="F189" s="6" t="s">
        <v>82</v>
      </c>
      <c r="G189" s="6" t="s">
        <v>32</v>
      </c>
      <c r="H189" s="16"/>
    </row>
    <row r="190" spans="1:8" ht="34.799999999999997" customHeight="1">
      <c r="A190" s="13">
        <v>186</v>
      </c>
      <c r="B190" s="64" t="s">
        <v>220</v>
      </c>
      <c r="C190" s="64"/>
      <c r="D190" s="53">
        <v>1</v>
      </c>
      <c r="E190" s="6" t="s">
        <v>28</v>
      </c>
      <c r="F190" s="6" t="s">
        <v>82</v>
      </c>
      <c r="G190" s="6" t="s">
        <v>32</v>
      </c>
      <c r="H190" s="16"/>
    </row>
    <row r="191" spans="1:8" ht="20.25" customHeight="1">
      <c r="A191" s="13">
        <v>187</v>
      </c>
      <c r="B191" s="62" t="str">
        <f>[2]Arkusz1!C140</f>
        <v>Kserokopiarki i urządzenia wielofunkcyjne (54 szt. różnego typu) pakiet zawierający 54 poz. asort. (wg oddzielnego wykazu)</v>
      </c>
      <c r="C191" s="63"/>
      <c r="D191" s="53">
        <v>1</v>
      </c>
      <c r="E191" s="6" t="s">
        <v>28</v>
      </c>
      <c r="F191" s="6" t="s">
        <v>82</v>
      </c>
      <c r="G191" s="6" t="s">
        <v>32</v>
      </c>
      <c r="H191" s="16"/>
    </row>
    <row r="192" spans="1:8" ht="25.5" customHeight="1">
      <c r="A192" s="13">
        <v>188</v>
      </c>
      <c r="B192" s="62" t="s">
        <v>221</v>
      </c>
      <c r="C192" s="63"/>
      <c r="D192" s="53">
        <v>1</v>
      </c>
      <c r="E192" s="6" t="s">
        <v>28</v>
      </c>
      <c r="F192" s="6" t="s">
        <v>82</v>
      </c>
      <c r="G192" s="6" t="s">
        <v>32</v>
      </c>
      <c r="H192" s="16"/>
    </row>
    <row r="193" spans="1:8" ht="30.75" customHeight="1">
      <c r="A193" s="13">
        <v>189</v>
      </c>
      <c r="B193" s="62" t="s">
        <v>222</v>
      </c>
      <c r="C193" s="63"/>
      <c r="D193" s="53">
        <v>1</v>
      </c>
      <c r="E193" s="6" t="s">
        <v>28</v>
      </c>
      <c r="F193" s="6" t="s">
        <v>82</v>
      </c>
      <c r="G193" s="6" t="s">
        <v>32</v>
      </c>
      <c r="H193" s="15"/>
    </row>
    <row r="194" spans="1:8" ht="18.75" customHeight="1">
      <c r="A194" s="13">
        <v>190</v>
      </c>
      <c r="B194" s="62" t="s">
        <v>223</v>
      </c>
      <c r="C194" s="63">
        <v>23303</v>
      </c>
      <c r="D194" s="53">
        <v>1</v>
      </c>
      <c r="E194" s="6" t="s">
        <v>28</v>
      </c>
      <c r="F194" s="6" t="s">
        <v>82</v>
      </c>
      <c r="G194" s="6" t="s">
        <v>32</v>
      </c>
      <c r="H194" s="25"/>
    </row>
    <row r="195" spans="1:8" ht="18.75" customHeight="1">
      <c r="A195" s="13">
        <v>191</v>
      </c>
      <c r="B195" s="33" t="s">
        <v>224</v>
      </c>
      <c r="C195" s="18">
        <v>43765</v>
      </c>
      <c r="D195" s="53">
        <v>1</v>
      </c>
      <c r="E195" s="6" t="s">
        <v>28</v>
      </c>
      <c r="F195" s="6" t="s">
        <v>82</v>
      </c>
      <c r="G195" s="6" t="s">
        <v>250</v>
      </c>
      <c r="H195" s="25"/>
    </row>
    <row r="196" spans="1:8" ht="19.2" customHeight="1">
      <c r="A196" s="13">
        <v>192</v>
      </c>
      <c r="B196" s="55" t="s">
        <v>225</v>
      </c>
      <c r="C196" s="18" t="s">
        <v>9</v>
      </c>
      <c r="D196" s="53">
        <v>1</v>
      </c>
      <c r="E196" s="6" t="s">
        <v>28</v>
      </c>
      <c r="F196" s="6" t="s">
        <v>74</v>
      </c>
      <c r="G196" s="6" t="s">
        <v>251</v>
      </c>
      <c r="H196" s="25"/>
    </row>
    <row r="197" spans="1:8" ht="31.8" customHeight="1">
      <c r="A197" s="13">
        <v>193</v>
      </c>
      <c r="B197" s="56" t="s">
        <v>226</v>
      </c>
      <c r="C197" s="12" t="s">
        <v>9</v>
      </c>
      <c r="D197" s="53">
        <v>1</v>
      </c>
      <c r="E197" s="6" t="s">
        <v>28</v>
      </c>
      <c r="F197" s="6" t="s">
        <v>74</v>
      </c>
      <c r="G197" s="6" t="s">
        <v>30</v>
      </c>
      <c r="H197" s="25"/>
    </row>
    <row r="198" spans="1:8" ht="31.8" customHeight="1">
      <c r="A198" s="13">
        <v>194</v>
      </c>
      <c r="B198" s="50" t="s">
        <v>227</v>
      </c>
      <c r="C198" s="18" t="s">
        <v>228</v>
      </c>
      <c r="D198" s="53">
        <v>1</v>
      </c>
      <c r="E198" s="6" t="s">
        <v>28</v>
      </c>
      <c r="F198" s="6" t="s">
        <v>82</v>
      </c>
      <c r="G198" s="6" t="s">
        <v>250</v>
      </c>
      <c r="H198" s="25"/>
    </row>
    <row r="199" spans="1:8" ht="31.8" customHeight="1">
      <c r="A199" s="13">
        <v>195</v>
      </c>
      <c r="B199" s="20" t="s">
        <v>229</v>
      </c>
      <c r="C199" s="18">
        <v>1229</v>
      </c>
      <c r="D199" s="53">
        <v>1</v>
      </c>
      <c r="E199" s="6" t="s">
        <v>252</v>
      </c>
      <c r="F199" s="6" t="s">
        <v>267</v>
      </c>
      <c r="G199" s="6" t="s">
        <v>253</v>
      </c>
      <c r="H199" s="25"/>
    </row>
    <row r="200" spans="1:8" ht="31.8" customHeight="1">
      <c r="A200" s="13">
        <v>196</v>
      </c>
      <c r="B200" s="62" t="s">
        <v>230</v>
      </c>
      <c r="C200" s="63"/>
      <c r="D200" s="53">
        <v>1</v>
      </c>
      <c r="E200" s="28" t="s">
        <v>254</v>
      </c>
      <c r="F200" s="6" t="s">
        <v>264</v>
      </c>
      <c r="G200" s="6" t="s">
        <v>255</v>
      </c>
      <c r="H200" s="25"/>
    </row>
    <row r="201" spans="1:8" ht="31.8" customHeight="1">
      <c r="A201" s="13">
        <v>197</v>
      </c>
      <c r="B201" s="20" t="s">
        <v>231</v>
      </c>
      <c r="C201" s="18">
        <v>173</v>
      </c>
      <c r="D201" s="53">
        <v>1</v>
      </c>
      <c r="E201" s="28" t="s">
        <v>254</v>
      </c>
      <c r="F201" s="6" t="s">
        <v>264</v>
      </c>
      <c r="G201" s="6" t="s">
        <v>255</v>
      </c>
      <c r="H201" s="25"/>
    </row>
    <row r="202" spans="1:8" ht="31.8" customHeight="1">
      <c r="A202" s="13">
        <v>198</v>
      </c>
      <c r="B202" s="20" t="s">
        <v>232</v>
      </c>
      <c r="C202" s="57">
        <v>1700</v>
      </c>
      <c r="D202" s="53">
        <v>1</v>
      </c>
      <c r="E202" s="28" t="s">
        <v>254</v>
      </c>
      <c r="F202" s="6" t="s">
        <v>264</v>
      </c>
      <c r="G202" s="6" t="s">
        <v>255</v>
      </c>
      <c r="H202" s="25"/>
    </row>
    <row r="203" spans="1:8" ht="31.8" customHeight="1">
      <c r="A203" s="13">
        <v>199</v>
      </c>
      <c r="B203" s="20" t="s">
        <v>233</v>
      </c>
      <c r="C203" s="57" t="s">
        <v>9</v>
      </c>
      <c r="D203" s="53">
        <v>1</v>
      </c>
      <c r="E203" s="28" t="s">
        <v>254</v>
      </c>
      <c r="F203" s="6" t="s">
        <v>264</v>
      </c>
      <c r="G203" s="6" t="s">
        <v>255</v>
      </c>
      <c r="H203" s="25"/>
    </row>
    <row r="204" spans="1:8" ht="31.8" customHeight="1">
      <c r="A204" s="13">
        <v>200</v>
      </c>
      <c r="B204" s="51" t="s">
        <v>234</v>
      </c>
      <c r="C204" s="57">
        <v>4577</v>
      </c>
      <c r="D204" s="53">
        <v>1</v>
      </c>
      <c r="E204" s="28" t="s">
        <v>254</v>
      </c>
      <c r="F204" s="6" t="s">
        <v>264</v>
      </c>
      <c r="G204" s="6" t="s">
        <v>255</v>
      </c>
      <c r="H204" s="25"/>
    </row>
    <row r="205" spans="1:8" ht="31.8" customHeight="1">
      <c r="A205" s="13">
        <v>201</v>
      </c>
      <c r="B205" s="62" t="s">
        <v>235</v>
      </c>
      <c r="C205" s="63"/>
      <c r="D205" s="53">
        <v>1</v>
      </c>
      <c r="E205" s="28" t="s">
        <v>256</v>
      </c>
      <c r="F205" s="6" t="s">
        <v>74</v>
      </c>
      <c r="G205" s="6" t="s">
        <v>257</v>
      </c>
      <c r="H205" s="25"/>
    </row>
    <row r="206" spans="1:8" ht="31.8" customHeight="1">
      <c r="A206" s="13">
        <v>202</v>
      </c>
      <c r="B206" s="62" t="s">
        <v>236</v>
      </c>
      <c r="C206" s="63"/>
      <c r="D206" s="53">
        <v>1</v>
      </c>
      <c r="E206" s="6" t="s">
        <v>33</v>
      </c>
      <c r="F206" s="6" t="s">
        <v>265</v>
      </c>
      <c r="G206" s="6" t="s">
        <v>258</v>
      </c>
      <c r="H206" s="25"/>
    </row>
    <row r="207" spans="1:8" ht="36.6" customHeight="1">
      <c r="A207" s="12">
        <v>203</v>
      </c>
      <c r="B207" s="62" t="str">
        <f>[2]Arkusz1!C154</f>
        <v>Sprzęt służby czołgowo-samochodowej - pakiet zawierający 112 poz asort. (wg oddzielnego wykazu), w tym m. in.: zawleczki, śruby, uszczelki, podkładki, pierścienie itp.</v>
      </c>
      <c r="C207" s="63"/>
      <c r="D207" s="8">
        <v>1</v>
      </c>
      <c r="E207" s="6" t="s">
        <v>36</v>
      </c>
      <c r="F207" s="6" t="s">
        <v>34</v>
      </c>
      <c r="G207" s="6" t="s">
        <v>35</v>
      </c>
      <c r="H207" s="15"/>
    </row>
    <row r="208" spans="1:8" ht="18.75" customHeight="1">
      <c r="A208" s="13">
        <v>204</v>
      </c>
      <c r="B208" s="34" t="str">
        <f>[2]Arkusz1!C157</f>
        <v>Zestaw remontowy ZR-2 STAR 200</v>
      </c>
      <c r="C208" s="27" t="s">
        <v>9</v>
      </c>
      <c r="D208" s="23">
        <v>1</v>
      </c>
      <c r="E208" s="24" t="s">
        <v>36</v>
      </c>
      <c r="F208" s="24" t="s">
        <v>34</v>
      </c>
      <c r="G208" s="24" t="s">
        <v>35</v>
      </c>
      <c r="H208" s="15"/>
    </row>
    <row r="209" spans="1:8" ht="31.2" customHeight="1">
      <c r="A209" s="13">
        <v>205</v>
      </c>
      <c r="B209" s="65" t="str">
        <f>[2]Arkusz1!C162</f>
        <v>Wyposażenie warsztatu - pakiet zawierający 8 poz. asort. (wg oddzielnego wykazu), w tym m.in.: stoły różnego typu, wanna metalowa, wózek unoszący widłowy itp.</v>
      </c>
      <c r="C209" s="66"/>
      <c r="D209" s="8">
        <v>1</v>
      </c>
      <c r="E209" s="28" t="s">
        <v>36</v>
      </c>
      <c r="F209" s="28" t="s">
        <v>34</v>
      </c>
      <c r="G209" s="28" t="s">
        <v>35</v>
      </c>
      <c r="H209" s="26"/>
    </row>
    <row r="210" spans="1:8">
      <c r="A210" s="13">
        <v>206</v>
      </c>
      <c r="B210" s="65" t="str">
        <f>'[1]Formularz ofertowy - przetarg '!B238</f>
        <v>Sprzęt służby mps - pakiet zawierający 5 poz. asort. (wg oddzielnego wykazu), w tym m.in.: pompy wirowe, pistolet nalewczy itp.</v>
      </c>
      <c r="C210" s="66" t="s">
        <v>60</v>
      </c>
      <c r="D210" s="8">
        <v>1</v>
      </c>
      <c r="E210" s="28" t="s">
        <v>100</v>
      </c>
      <c r="F210" s="28" t="s">
        <v>266</v>
      </c>
      <c r="G210" s="28" t="s">
        <v>101</v>
      </c>
      <c r="H210" s="35"/>
    </row>
    <row r="211" spans="1:8" ht="21" customHeight="1">
      <c r="A211" s="12">
        <v>207</v>
      </c>
      <c r="B211" s="65" t="str">
        <f>'[1]Formularz ofertowy - przetarg '!B239</f>
        <v>Sprzęt informatyczny - pakiet zawierający 29 komputerów Lenovo (wg oddzielnego wykazu), (sprzęt bez dysków twardych)</v>
      </c>
      <c r="C211" s="66"/>
      <c r="D211" s="8">
        <v>1</v>
      </c>
      <c r="E211" s="28" t="s">
        <v>18</v>
      </c>
      <c r="F211" s="28" t="s">
        <v>83</v>
      </c>
      <c r="G211" s="6" t="s">
        <v>259</v>
      </c>
      <c r="H211" s="26"/>
    </row>
  </sheetData>
  <autoFilter ref="A4:H208" xr:uid="{00000000-0009-0000-0000-000000000000}"/>
  <sortState xmlns:xlrd2="http://schemas.microsoft.com/office/spreadsheetml/2017/richdata2" ref="A8:H135">
    <sortCondition ref="A8:A135"/>
  </sortState>
  <mergeCells count="98">
    <mergeCell ref="B46:C46"/>
    <mergeCell ref="B28:C28"/>
    <mergeCell ref="B29:C29"/>
    <mergeCell ref="B30:C30"/>
    <mergeCell ref="B31:C31"/>
    <mergeCell ref="B147:C147"/>
    <mergeCell ref="B36:C36"/>
    <mergeCell ref="B37:C37"/>
    <mergeCell ref="B38:C38"/>
    <mergeCell ref="B39:C39"/>
    <mergeCell ref="B40:C40"/>
    <mergeCell ref="B51:C51"/>
    <mergeCell ref="B45:C45"/>
    <mergeCell ref="B47:C47"/>
    <mergeCell ref="B41:C41"/>
    <mergeCell ref="B42:C42"/>
    <mergeCell ref="B44:C44"/>
    <mergeCell ref="B23:C23"/>
    <mergeCell ref="B24:C24"/>
    <mergeCell ref="B25:C25"/>
    <mergeCell ref="B26:C26"/>
    <mergeCell ref="B27:C27"/>
    <mergeCell ref="B210:C210"/>
    <mergeCell ref="B211:C211"/>
    <mergeCell ref="B32:C32"/>
    <mergeCell ref="B209:C209"/>
    <mergeCell ref="B153:C153"/>
    <mergeCell ref="B187:C187"/>
    <mergeCell ref="B207:C207"/>
    <mergeCell ref="B64:C64"/>
    <mergeCell ref="B58:C58"/>
    <mergeCell ref="B62:C62"/>
    <mergeCell ref="B63:C63"/>
    <mergeCell ref="B148:C148"/>
    <mergeCell ref="B151:C151"/>
    <mergeCell ref="B152:C152"/>
    <mergeCell ref="B71:C71"/>
    <mergeCell ref="A3:G3"/>
    <mergeCell ref="B15:C15"/>
    <mergeCell ref="B16:C16"/>
    <mergeCell ref="B48:C48"/>
    <mergeCell ref="B54:C54"/>
    <mergeCell ref="B12:C12"/>
    <mergeCell ref="B18:C18"/>
    <mergeCell ref="B19:C19"/>
    <mergeCell ref="B17:C17"/>
    <mergeCell ref="B49:C49"/>
    <mergeCell ref="B20:C20"/>
    <mergeCell ref="B21:C21"/>
    <mergeCell ref="B33:C33"/>
    <mergeCell ref="B34:C34"/>
    <mergeCell ref="B35:C35"/>
    <mergeCell ref="B22:C22"/>
    <mergeCell ref="B52:C52"/>
    <mergeCell ref="B53:C53"/>
    <mergeCell ref="B73:C73"/>
    <mergeCell ref="B191:C191"/>
    <mergeCell ref="B122:C122"/>
    <mergeCell ref="B123:C123"/>
    <mergeCell ref="B128:C128"/>
    <mergeCell ref="B92:C92"/>
    <mergeCell ref="B80:C80"/>
    <mergeCell ref="B75:C75"/>
    <mergeCell ref="B76:C76"/>
    <mergeCell ref="B77:C77"/>
    <mergeCell ref="B114:C114"/>
    <mergeCell ref="B59:C59"/>
    <mergeCell ref="B60:C60"/>
    <mergeCell ref="B61:C61"/>
    <mergeCell ref="B66:C66"/>
    <mergeCell ref="B55:C55"/>
    <mergeCell ref="B56:C56"/>
    <mergeCell ref="B57:C57"/>
    <mergeCell ref="B93:C93"/>
    <mergeCell ref="B95:C95"/>
    <mergeCell ref="B97:C97"/>
    <mergeCell ref="B94:C94"/>
    <mergeCell ref="B69:C69"/>
    <mergeCell ref="B98:C98"/>
    <mergeCell ref="B99:C99"/>
    <mergeCell ref="B118:C118"/>
    <mergeCell ref="B127:C127"/>
    <mergeCell ref="B115:C115"/>
    <mergeCell ref="B117:C117"/>
    <mergeCell ref="B119:C119"/>
    <mergeCell ref="B170:C170"/>
    <mergeCell ref="B183:C183"/>
    <mergeCell ref="B184:C184"/>
    <mergeCell ref="B185:C185"/>
    <mergeCell ref="B186:C186"/>
    <mergeCell ref="B200:C200"/>
    <mergeCell ref="B205:C205"/>
    <mergeCell ref="B206:C206"/>
    <mergeCell ref="B188:C188"/>
    <mergeCell ref="B190:C190"/>
    <mergeCell ref="B192:C192"/>
    <mergeCell ref="B193:C193"/>
    <mergeCell ref="B194:C19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rowBreaks count="1" manualBreakCount="1">
    <brk id="15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Kiciński Marek</dc:creator>
  <cp:lastModifiedBy>Kolenda Natalia</cp:lastModifiedBy>
  <cp:lastPrinted>2024-02-27T06:38:23Z</cp:lastPrinted>
  <dcterms:created xsi:type="dcterms:W3CDTF">2022-09-16T07:47:57Z</dcterms:created>
  <dcterms:modified xsi:type="dcterms:W3CDTF">2026-05-27T06:33:47Z</dcterms:modified>
</cp:coreProperties>
</file>